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5.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d.docs.live.net/1d51945fe2943551/Dokumenti/PROSVET/578 JN Ograde II Sežana/JN/Oddaja/7 Popravek_K04/"/>
    </mc:Choice>
  </mc:AlternateContent>
  <xr:revisionPtr revIDLastSave="10" documentId="13_ncr:1_{1D0CDE09-4F27-448D-A881-7005435C525A}" xr6:coauthVersionLast="47" xr6:coauthVersionMax="47" xr10:uidLastSave="{01204FC0-BA1E-4F9A-8F3A-1DDD3DE7C0E6}"/>
  <bookViews>
    <workbookView xWindow="20460" yWindow="795" windowWidth="16320" windowHeight="18360" tabRatio="710" xr2:uid="{56377977-84CB-471A-8827-0151ED5B8B96}"/>
  </bookViews>
  <sheets>
    <sheet name="Rekapitulacija" sheetId="34" r:id="rId1"/>
    <sheet name="Skupna rekapitulacija" sheetId="14" r:id="rId2"/>
    <sheet name="GRADB-Ograde C2" sheetId="13" r:id="rId3"/>
    <sheet name="GRADB-Cesta v Ograde" sheetId="11" r:id="rId4"/>
    <sheet name="GRADB-Vodov.ul" sheetId="10" r:id="rId5"/>
    <sheet name="GRADB-Ograde C1" sheetId="9" r:id="rId6"/>
    <sheet name="TL" sheetId="17" r:id="rId7"/>
    <sheet name="STROJNE-OGRADE C1" sheetId="15" r:id="rId8"/>
    <sheet name="STROJNE-Cesta v OGRADE" sheetId="16" r:id="rId9"/>
    <sheet name="STROJNE-OGRADE C2" sheetId="18" r:id="rId10"/>
    <sheet name="Elektro-REKAPITULACIJA" sheetId="20" r:id="rId11"/>
    <sheet name="Elektro-NAVODILA" sheetId="22" r:id="rId12"/>
    <sheet name="NN-gradbena dela" sheetId="23" r:id="rId13"/>
    <sheet name="NN-ostalo" sheetId="24" r:id="rId14"/>
    <sheet name="Zakljucna dela NN" sheetId="25" r:id="rId15"/>
    <sheet name="TK-gradbena dela" sheetId="26" r:id="rId16"/>
    <sheet name="TK-ostalo" sheetId="27" r:id="rId17"/>
    <sheet name="Zakljucna dela TK" sheetId="28" r:id="rId18"/>
    <sheet name="CR-gradbena dela" sheetId="29" r:id="rId19"/>
    <sheet name="CR-el. dela" sheetId="30" r:id="rId20"/>
    <sheet name="CR-ostalo" sheetId="31" r:id="rId21"/>
    <sheet name="Zakljucna dela CR" sheetId="32" r:id="rId22"/>
    <sheet name="List1" sheetId="33" r:id="rId23"/>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19">'CR-el. dela'!$A$1:$F$76</definedName>
    <definedName name="_xlnm.Print_Area" localSheetId="18">'CR-gradbena dela'!$A$1:$F$62</definedName>
    <definedName name="_xlnm.Print_Area" localSheetId="20">'CR-ostalo'!$A$1:$F$18</definedName>
    <definedName name="_xlnm.Print_Area" localSheetId="11">'Elektro-NAVODILA'!$A$1:$B$67</definedName>
    <definedName name="_xlnm.Print_Area" localSheetId="10">'Elektro-REKAPITULACIJA'!$A$1:$E$46</definedName>
    <definedName name="_xlnm.Print_Area" localSheetId="3">'GRADB-Cesta v Ograde'!$A$1:$G$300</definedName>
    <definedName name="_xlnm.Print_Area" localSheetId="5">'GRADB-Ograde C1'!$A$1:$G$504</definedName>
    <definedName name="_xlnm.Print_Area" localSheetId="2">'GRADB-Ograde C2'!$A$1:$G$303</definedName>
    <definedName name="_xlnm.Print_Area" localSheetId="4">'GRADB-Vodov.ul'!$A$1:$G$232</definedName>
    <definedName name="_xlnm.Print_Area" localSheetId="12">'NN-gradbena dela'!$A$1:$F$95</definedName>
    <definedName name="_xlnm.Print_Area" localSheetId="13">'NN-ostalo'!$A$1:$F$18</definedName>
    <definedName name="_xlnm.Print_Area" localSheetId="1">'Skupna rekapitulacija'!$A$1:$F$49</definedName>
    <definedName name="_xlnm.Print_Area" localSheetId="15">'TK-gradbena dela'!$A$1:$F$61</definedName>
    <definedName name="_xlnm.Print_Area" localSheetId="16">'TK-ostalo'!$A$1:$F$18</definedName>
    <definedName name="_xlnm.Print_Area" localSheetId="21">'Zakljucna dela CR'!$A$1:$F$10</definedName>
    <definedName name="_xlnm.Print_Area" localSheetId="14">'Zakljucna dela NN'!$A$1:$F$10</definedName>
    <definedName name="_xlnm.Print_Area" localSheetId="17">'Zakljucna dela TK'!$A$1:$F$10</definedName>
    <definedName name="_xlnm.Print_Titles" localSheetId="19">'CR-el. dela'!$1:$1</definedName>
    <definedName name="_xlnm.Print_Titles" localSheetId="18">'CR-gradbena dela'!$1:$1</definedName>
    <definedName name="_xlnm.Print_Titles" localSheetId="20">'CR-ostalo'!$1:$1</definedName>
    <definedName name="_xlnm.Print_Titles" localSheetId="3">'GRADB-Cesta v Ograde'!$1:$4</definedName>
    <definedName name="_xlnm.Print_Titles" localSheetId="5">'GRADB-Ograde C1'!$1:$4</definedName>
    <definedName name="_xlnm.Print_Titles" localSheetId="2">'GRADB-Ograde C2'!$1:$4</definedName>
    <definedName name="_xlnm.Print_Titles" localSheetId="4">'GRADB-Vodov.ul'!$1:$4</definedName>
    <definedName name="_xlnm.Print_Titles" localSheetId="12">'NN-gradbena dela'!$1:$1</definedName>
    <definedName name="_xlnm.Print_Titles" localSheetId="13">'NN-ostalo'!$1:$1</definedName>
    <definedName name="_xlnm.Print_Titles" localSheetId="1">'Skupna rekapitulacija'!$1:$4</definedName>
    <definedName name="_xlnm.Print_Titles" localSheetId="15">'TK-gradbena dela'!$1:$1</definedName>
    <definedName name="_xlnm.Print_Titles" localSheetId="16">'TK-ostalo'!$1:$1</definedName>
    <definedName name="_xlnm.Print_Titles" localSheetId="21">'Zakljucna dela CR'!$1:$1</definedName>
    <definedName name="_xlnm.Print_Titles" localSheetId="14">'Zakljucna dela NN'!$1:$1</definedName>
    <definedName name="_xlnm.Print_Titles" localSheetId="17">'Zakljucna dela TK'!$1:$1</definedName>
    <definedName name="ss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34" l="1"/>
  <c r="C21" i="34"/>
  <c r="C19" i="34"/>
  <c r="C18" i="34"/>
  <c r="D25" i="34" l="1"/>
  <c r="E25" i="34" s="1"/>
  <c r="G96" i="10"/>
  <c r="G93" i="10"/>
  <c r="B33" i="20" l="1"/>
  <c r="B31" i="20"/>
  <c r="B30" i="20"/>
  <c r="B21" i="20"/>
  <c r="B19" i="20"/>
  <c r="B9" i="20"/>
  <c r="B7" i="20"/>
  <c r="F16" i="31" l="1"/>
  <c r="F14" i="31"/>
  <c r="F12" i="31"/>
  <c r="F10" i="31"/>
  <c r="F8" i="31"/>
  <c r="F6" i="31"/>
  <c r="A6" i="31"/>
  <c r="F74" i="30"/>
  <c r="F72" i="30"/>
  <c r="E70" i="30"/>
  <c r="F70" i="30" s="1"/>
  <c r="E33" i="30"/>
  <c r="F33" i="30" s="1"/>
  <c r="F20" i="30"/>
  <c r="F18" i="30"/>
  <c r="F16" i="30"/>
  <c r="F14" i="30"/>
  <c r="F13" i="30"/>
  <c r="F12" i="30"/>
  <c r="A11" i="30"/>
  <c r="F9" i="30"/>
  <c r="F8" i="30"/>
  <c r="F7" i="30"/>
  <c r="A6" i="30"/>
  <c r="F60" i="29"/>
  <c r="E58" i="29"/>
  <c r="F58" i="29" s="1"/>
  <c r="E43" i="29"/>
  <c r="F43" i="29" s="1"/>
  <c r="F28" i="29"/>
  <c r="F26" i="29"/>
  <c r="F24" i="29"/>
  <c r="F22" i="29"/>
  <c r="F20" i="29"/>
  <c r="F18" i="29"/>
  <c r="F16" i="29"/>
  <c r="F14" i="29"/>
  <c r="F12" i="29"/>
  <c r="F10" i="29"/>
  <c r="F8" i="29"/>
  <c r="F6" i="29"/>
  <c r="A6" i="29"/>
  <c r="F16" i="27"/>
  <c r="F14" i="27"/>
  <c r="F12" i="27"/>
  <c r="F10" i="27"/>
  <c r="F8" i="27"/>
  <c r="F6" i="27"/>
  <c r="F18" i="27" s="1"/>
  <c r="E21" i="20" s="1"/>
  <c r="A6" i="27"/>
  <c r="F59" i="26"/>
  <c r="E57" i="26"/>
  <c r="F57" i="26" s="1"/>
  <c r="E41" i="26"/>
  <c r="F41" i="26" s="1"/>
  <c r="F26" i="26"/>
  <c r="F24" i="26"/>
  <c r="F22" i="26"/>
  <c r="F20" i="26"/>
  <c r="F18" i="26"/>
  <c r="F16" i="26"/>
  <c r="F14" i="26"/>
  <c r="F12" i="26"/>
  <c r="F10" i="26"/>
  <c r="F8" i="26"/>
  <c r="F6" i="26"/>
  <c r="A6" i="26"/>
  <c r="F16" i="24"/>
  <c r="F14" i="24"/>
  <c r="F12" i="24"/>
  <c r="F10" i="24"/>
  <c r="F8" i="24"/>
  <c r="F6" i="24"/>
  <c r="F18" i="24" s="1"/>
  <c r="E9" i="20" s="1"/>
  <c r="A6" i="24"/>
  <c r="F93" i="23"/>
  <c r="E91" i="23"/>
  <c r="F91" i="23" s="1"/>
  <c r="E76" i="23"/>
  <c r="F76" i="23" s="1"/>
  <c r="E61" i="23"/>
  <c r="F61" i="23" s="1"/>
  <c r="E45" i="23"/>
  <c r="F45" i="23" s="1"/>
  <c r="F28" i="23"/>
  <c r="F26" i="23"/>
  <c r="F24" i="23"/>
  <c r="F22" i="23"/>
  <c r="F20" i="23"/>
  <c r="F18" i="23"/>
  <c r="F16" i="23"/>
  <c r="F14" i="23"/>
  <c r="F12" i="23"/>
  <c r="F10" i="23"/>
  <c r="F8" i="23"/>
  <c r="F6" i="23"/>
  <c r="A6" i="23"/>
  <c r="F95" i="23" l="1"/>
  <c r="E7" i="20" s="1"/>
  <c r="F62" i="29"/>
  <c r="E30" i="20" s="1"/>
  <c r="F76" i="30"/>
  <c r="E31" i="20" s="1"/>
  <c r="F18" i="31"/>
  <c r="E33" i="20" s="1"/>
  <c r="F61" i="26"/>
  <c r="E19" i="20" s="1"/>
  <c r="A8" i="31"/>
  <c r="A10" i="31" s="1"/>
  <c r="A16" i="30"/>
  <c r="A18" i="30" s="1"/>
  <c r="A8" i="29"/>
  <c r="A12" i="29" s="1"/>
  <c r="A10" i="29"/>
  <c r="A8" i="27"/>
  <c r="A8" i="26"/>
  <c r="A8" i="24"/>
  <c r="A8" i="23"/>
  <c r="A10" i="23" s="1"/>
  <c r="E10" i="20"/>
  <c r="E8" i="20"/>
  <c r="A14" i="29" l="1"/>
  <c r="E22" i="20"/>
  <c r="E6" i="28"/>
  <c r="E34" i="20"/>
  <c r="A20" i="30"/>
  <c r="A22" i="30" s="1"/>
  <c r="E6" i="32"/>
  <c r="E32" i="20"/>
  <c r="E6" i="25"/>
  <c r="A10" i="26"/>
  <c r="A12" i="26" s="1"/>
  <c r="E20" i="20"/>
  <c r="A12" i="31"/>
  <c r="A14" i="31"/>
  <c r="A35" i="30"/>
  <c r="A72" i="30"/>
  <c r="A16" i="29"/>
  <c r="A10" i="27"/>
  <c r="A12" i="27" s="1"/>
  <c r="A12" i="24"/>
  <c r="A10" i="24"/>
  <c r="A12" i="23"/>
  <c r="A14" i="23" s="1"/>
  <c r="A74" i="30" l="1"/>
  <c r="A16" i="31"/>
  <c r="F6" i="32"/>
  <c r="E8" i="32"/>
  <c r="F8" i="32" s="1"/>
  <c r="A14" i="24"/>
  <c r="A16" i="24" s="1"/>
  <c r="E8" i="28"/>
  <c r="F8" i="28" s="1"/>
  <c r="F6" i="28"/>
  <c r="E8" i="25"/>
  <c r="F8" i="25" s="1"/>
  <c r="F6" i="25"/>
  <c r="A14" i="26"/>
  <c r="A18" i="29"/>
  <c r="A14" i="27"/>
  <c r="A16" i="27"/>
  <c r="A16" i="23"/>
  <c r="A18" i="23" s="1"/>
  <c r="F10" i="28" l="1"/>
  <c r="E23" i="20" s="1"/>
  <c r="E25" i="20" s="1"/>
  <c r="F10" i="32"/>
  <c r="E35" i="20" s="1"/>
  <c r="E37" i="20" s="1"/>
  <c r="E38" i="20" s="1"/>
  <c r="E39" i="20" s="1"/>
  <c r="A20" i="23"/>
  <c r="F10" i="25"/>
  <c r="E11" i="20" s="1"/>
  <c r="E13" i="20" s="1"/>
  <c r="A16" i="26"/>
  <c r="A20" i="29"/>
  <c r="A22" i="23" l="1"/>
  <c r="A26" i="23" s="1"/>
  <c r="E14" i="20"/>
  <c r="E15" i="20" s="1"/>
  <c r="G15" i="20" s="1"/>
  <c r="J30" i="14" s="1"/>
  <c r="G13" i="20"/>
  <c r="I30" i="14" s="1"/>
  <c r="A24" i="23"/>
  <c r="A28" i="23" s="1"/>
  <c r="E26" i="20"/>
  <c r="E27" i="20" s="1"/>
  <c r="G39" i="20" s="1"/>
  <c r="H30" i="14" s="1"/>
  <c r="G37" i="20"/>
  <c r="G30" i="14" s="1"/>
  <c r="A18" i="26"/>
  <c r="A20" i="26" s="1"/>
  <c r="A22" i="29"/>
  <c r="A30" i="23" l="1"/>
  <c r="A47" i="23" s="1"/>
  <c r="A63" i="23" s="1"/>
  <c r="A78" i="23" s="1"/>
  <c r="A93" i="23" s="1"/>
  <c r="A22" i="26"/>
  <c r="A26" i="26" s="1"/>
  <c r="A24" i="29"/>
  <c r="A26" i="29" s="1"/>
  <c r="A24" i="26" l="1"/>
  <c r="A28" i="26" s="1"/>
  <c r="A28" i="29"/>
  <c r="A30" i="29" s="1"/>
  <c r="A45" i="29" s="1"/>
  <c r="A60" i="29" s="1"/>
  <c r="A43" i="26" l="1"/>
  <c r="A59" i="26"/>
  <c r="F54" i="18"/>
  <c r="F53" i="18"/>
  <c r="E55" i="18" s="1"/>
  <c r="F55" i="18" s="1"/>
  <c r="F57" i="18" s="1"/>
  <c r="F7" i="18" s="1"/>
  <c r="F46" i="18"/>
  <c r="F45" i="18"/>
  <c r="F44" i="18"/>
  <c r="F43" i="18"/>
  <c r="F42" i="18"/>
  <c r="F30" i="18"/>
  <c r="F29" i="18"/>
  <c r="F28" i="18"/>
  <c r="F27" i="18"/>
  <c r="F26" i="18"/>
  <c r="F25" i="18"/>
  <c r="F24" i="18"/>
  <c r="D24" i="18"/>
  <c r="F23" i="18"/>
  <c r="F22" i="18"/>
  <c r="F16" i="18"/>
  <c r="F15" i="18"/>
  <c r="F18" i="18" s="1"/>
  <c r="F4" i="18" s="1"/>
  <c r="F38" i="16"/>
  <c r="F37" i="16"/>
  <c r="F30" i="16"/>
  <c r="F29" i="16"/>
  <c r="F28" i="16"/>
  <c r="F27" i="16"/>
  <c r="F26" i="16"/>
  <c r="F25" i="16"/>
  <c r="F24" i="16"/>
  <c r="D24" i="16"/>
  <c r="F23" i="16"/>
  <c r="F22" i="16"/>
  <c r="F16" i="16"/>
  <c r="F15" i="16"/>
  <c r="F18" i="16" s="1"/>
  <c r="F5" i="16" s="1"/>
  <c r="F51" i="15"/>
  <c r="F50" i="15"/>
  <c r="F43" i="15"/>
  <c r="F42" i="15"/>
  <c r="F41" i="15"/>
  <c r="F40" i="15"/>
  <c r="F39" i="15"/>
  <c r="F38" i="15"/>
  <c r="F31" i="15"/>
  <c r="F30" i="15"/>
  <c r="F29" i="15"/>
  <c r="F28" i="15"/>
  <c r="F27" i="15"/>
  <c r="F26" i="15"/>
  <c r="F25" i="15"/>
  <c r="D25" i="15"/>
  <c r="F24" i="15"/>
  <c r="F23" i="15"/>
  <c r="F17" i="15"/>
  <c r="F16" i="15"/>
  <c r="F19" i="15" s="1"/>
  <c r="F5" i="15" s="1"/>
  <c r="E31" i="18" l="1"/>
  <c r="F31" i="18" s="1"/>
  <c r="E39" i="16"/>
  <c r="F39" i="16" s="1"/>
  <c r="F41" i="16" s="1"/>
  <c r="F7" i="16" s="1"/>
  <c r="F33" i="18"/>
  <c r="F5" i="18" s="1"/>
  <c r="E47" i="18"/>
  <c r="F47" i="18" s="1"/>
  <c r="F49" i="18" s="1"/>
  <c r="F6" i="18" s="1"/>
  <c r="E31" i="16"/>
  <c r="F31" i="16" s="1"/>
  <c r="F33" i="16" s="1"/>
  <c r="F6" i="16" s="1"/>
  <c r="F9" i="16" s="1"/>
  <c r="G22" i="11" s="1"/>
  <c r="E44" i="15"/>
  <c r="F44" i="15" s="1"/>
  <c r="F46" i="15" s="1"/>
  <c r="F7" i="15" s="1"/>
  <c r="E32" i="15"/>
  <c r="F32" i="15" s="1"/>
  <c r="F34" i="15" s="1"/>
  <c r="F6" i="15" s="1"/>
  <c r="E52" i="15"/>
  <c r="F52" i="15" s="1"/>
  <c r="F54" i="15" s="1"/>
  <c r="F8" i="15" s="1"/>
  <c r="F30" i="14"/>
  <c r="F10" i="15" l="1"/>
  <c r="G22" i="9" s="1"/>
  <c r="F9" i="18"/>
  <c r="G22" i="13" s="1"/>
  <c r="F24" i="14"/>
  <c r="F16" i="14"/>
  <c r="F28" i="14"/>
  <c r="G272" i="13"/>
  <c r="G270" i="13"/>
  <c r="G266" i="13"/>
  <c r="G263" i="13"/>
  <c r="G260" i="13"/>
  <c r="G257" i="13"/>
  <c r="G254" i="13"/>
  <c r="G251" i="13"/>
  <c r="G248" i="13"/>
  <c r="G245" i="13"/>
  <c r="G242" i="13"/>
  <c r="G239" i="13"/>
  <c r="G236" i="13"/>
  <c r="G233" i="13"/>
  <c r="C232" i="13"/>
  <c r="C235" i="13"/>
  <c r="C238" i="13" s="1"/>
  <c r="C241" i="13" s="1"/>
  <c r="C244" i="13" s="1"/>
  <c r="C247" i="13" s="1"/>
  <c r="C250" i="13" s="1"/>
  <c r="C253" i="13" s="1"/>
  <c r="C256" i="13" s="1"/>
  <c r="C259" i="13" s="1"/>
  <c r="C262" i="13" s="1"/>
  <c r="C265" i="13" s="1"/>
  <c r="C268" i="13" s="1"/>
  <c r="C274" i="13" s="1"/>
  <c r="G269" i="11"/>
  <c r="G267" i="11"/>
  <c r="G263" i="11"/>
  <c r="G260" i="11"/>
  <c r="G257" i="11"/>
  <c r="G254" i="11"/>
  <c r="G251" i="11"/>
  <c r="G248" i="11"/>
  <c r="G245" i="11"/>
  <c r="G242" i="11"/>
  <c r="G239" i="11"/>
  <c r="G236" i="11"/>
  <c r="G233" i="11"/>
  <c r="G230" i="11"/>
  <c r="C229" i="11"/>
  <c r="C232" i="11" s="1"/>
  <c r="C235" i="11" s="1"/>
  <c r="C238" i="11" s="1"/>
  <c r="C241" i="11" s="1"/>
  <c r="C244" i="11" s="1"/>
  <c r="C247" i="11" s="1"/>
  <c r="C250" i="11" s="1"/>
  <c r="C253" i="11" s="1"/>
  <c r="C256" i="11" s="1"/>
  <c r="C259" i="11" s="1"/>
  <c r="C262" i="11" s="1"/>
  <c r="C265" i="11" s="1"/>
  <c r="C271" i="11" s="1"/>
  <c r="E79" i="9"/>
  <c r="G79" i="9" s="1"/>
  <c r="G115" i="9"/>
  <c r="G76" i="9"/>
  <c r="G73" i="9"/>
  <c r="G468" i="9"/>
  <c r="G464" i="9"/>
  <c r="G460" i="9"/>
  <c r="E430" i="9"/>
  <c r="G430" i="9" s="1"/>
  <c r="G427" i="9"/>
  <c r="G424" i="9"/>
  <c r="G421" i="9"/>
  <c r="G418" i="9"/>
  <c r="G223" i="13"/>
  <c r="G221" i="13"/>
  <c r="G220" i="11"/>
  <c r="G218" i="11"/>
  <c r="G202" i="9"/>
  <c r="G200" i="9"/>
  <c r="G127" i="9"/>
  <c r="G122" i="10"/>
  <c r="G214" i="11"/>
  <c r="G122" i="11"/>
  <c r="G120" i="11"/>
  <c r="G116" i="11"/>
  <c r="G113" i="11"/>
  <c r="G110" i="11"/>
  <c r="G107" i="11"/>
  <c r="G104" i="11"/>
  <c r="E101" i="11"/>
  <c r="G101" i="11" s="1"/>
  <c r="G98" i="11"/>
  <c r="G95" i="11"/>
  <c r="G92" i="11"/>
  <c r="G89" i="11"/>
  <c r="C88" i="11"/>
  <c r="C91" i="11" s="1"/>
  <c r="C94" i="11" s="1"/>
  <c r="C97" i="11" s="1"/>
  <c r="C100" i="11" s="1"/>
  <c r="C103" i="11" s="1"/>
  <c r="C106" i="11" s="1"/>
  <c r="C109" i="11" s="1"/>
  <c r="C112" i="11" s="1"/>
  <c r="C115" i="11" s="1"/>
  <c r="C118" i="11" s="1"/>
  <c r="C124" i="11" s="1"/>
  <c r="E101" i="13"/>
  <c r="G101" i="13" s="1"/>
  <c r="G74" i="11"/>
  <c r="G71" i="11"/>
  <c r="G69" i="11"/>
  <c r="G61" i="11"/>
  <c r="G59" i="11"/>
  <c r="G76" i="13"/>
  <c r="G71" i="13"/>
  <c r="G61" i="13"/>
  <c r="G59" i="13"/>
  <c r="G89" i="13"/>
  <c r="C88" i="13"/>
  <c r="C91" i="13" s="1"/>
  <c r="C94" i="13" s="1"/>
  <c r="C97" i="13" s="1"/>
  <c r="C100" i="13" s="1"/>
  <c r="C103" i="13" s="1"/>
  <c r="C106" i="13" s="1"/>
  <c r="C109" i="13" s="1"/>
  <c r="C112" i="13" s="1"/>
  <c r="C115" i="13" s="1"/>
  <c r="C118" i="13" s="1"/>
  <c r="C121" i="13" s="1"/>
  <c r="C127" i="13" s="1"/>
  <c r="C131" i="13" s="1"/>
  <c r="C134" i="13" s="1"/>
  <c r="C137" i="13" s="1"/>
  <c r="C140" i="13" s="1"/>
  <c r="A14" i="14"/>
  <c r="A19" i="14" s="1"/>
  <c r="A22" i="14" s="1"/>
  <c r="A26" i="14" s="1"/>
  <c r="A30" i="14" s="1"/>
  <c r="G297" i="13"/>
  <c r="G294" i="13"/>
  <c r="E282" i="13"/>
  <c r="G282" i="13" s="1"/>
  <c r="C281" i="13"/>
  <c r="C284" i="13" s="1"/>
  <c r="C287" i="13" s="1"/>
  <c r="C290" i="13" s="1"/>
  <c r="C293" i="13"/>
  <c r="C296" i="13" s="1"/>
  <c r="C299" i="13" s="1"/>
  <c r="A281" i="13"/>
  <c r="A290" i="13" s="1"/>
  <c r="G217" i="13"/>
  <c r="G215" i="13"/>
  <c r="G211" i="13"/>
  <c r="G208" i="13"/>
  <c r="G206" i="13"/>
  <c r="G202" i="13"/>
  <c r="G199" i="13"/>
  <c r="G196" i="13"/>
  <c r="G193" i="13"/>
  <c r="G190" i="13"/>
  <c r="G187" i="13"/>
  <c r="G184" i="13"/>
  <c r="G181" i="13"/>
  <c r="G178" i="13"/>
  <c r="G175" i="13"/>
  <c r="G172" i="13"/>
  <c r="G169" i="13"/>
  <c r="G166" i="13"/>
  <c r="E163" i="13"/>
  <c r="G163" i="13" s="1"/>
  <c r="G160" i="13"/>
  <c r="G157" i="13"/>
  <c r="G154" i="13"/>
  <c r="G151" i="13"/>
  <c r="G148" i="13"/>
  <c r="C147" i="13"/>
  <c r="C150" i="13" s="1"/>
  <c r="C153" i="13" s="1"/>
  <c r="C156" i="13" s="1"/>
  <c r="C159" i="13" s="1"/>
  <c r="C162" i="13" s="1"/>
  <c r="C165" i="13" s="1"/>
  <c r="C168" i="13" s="1"/>
  <c r="C171" i="13" s="1"/>
  <c r="C174" i="13" s="1"/>
  <c r="C177" i="13" s="1"/>
  <c r="C180" i="13" s="1"/>
  <c r="C183" i="13" s="1"/>
  <c r="C186" i="13" s="1"/>
  <c r="C189" i="13" s="1"/>
  <c r="C192" i="13" s="1"/>
  <c r="C195" i="13" s="1"/>
  <c r="C198" i="13" s="1"/>
  <c r="C201" i="13" s="1"/>
  <c r="C204" i="13" s="1"/>
  <c r="C210" i="13" s="1"/>
  <c r="C213" i="13" s="1"/>
  <c r="C219" i="13" s="1"/>
  <c r="C225" i="13" s="1"/>
  <c r="G138" i="13"/>
  <c r="G135" i="13"/>
  <c r="G132" i="13"/>
  <c r="G129" i="13"/>
  <c r="G125" i="13"/>
  <c r="G123" i="13"/>
  <c r="G119" i="13"/>
  <c r="G116" i="13"/>
  <c r="G113" i="13"/>
  <c r="G110" i="13"/>
  <c r="G107" i="13"/>
  <c r="G104" i="13"/>
  <c r="G98" i="13"/>
  <c r="G95" i="13"/>
  <c r="G92" i="13"/>
  <c r="G79" i="13"/>
  <c r="G74" i="13"/>
  <c r="G69" i="13"/>
  <c r="G64" i="13"/>
  <c r="G55" i="13"/>
  <c r="G52" i="13"/>
  <c r="G49" i="13"/>
  <c r="G46" i="13"/>
  <c r="C45" i="13"/>
  <c r="C48" i="13" s="1"/>
  <c r="C51" i="13" s="1"/>
  <c r="C54" i="13" s="1"/>
  <c r="C57" i="13" s="1"/>
  <c r="C63" i="13" s="1"/>
  <c r="C66" i="13" s="1"/>
  <c r="C78" i="13" s="1"/>
  <c r="C81" i="13" s="1"/>
  <c r="A43" i="13"/>
  <c r="A86" i="13" s="1"/>
  <c r="A91" i="13" s="1"/>
  <c r="A14" i="13"/>
  <c r="A16" i="13" s="1"/>
  <c r="A18" i="13" s="1"/>
  <c r="A20" i="13" s="1"/>
  <c r="A22" i="13" s="1"/>
  <c r="A24" i="13" s="1"/>
  <c r="G209" i="11"/>
  <c r="G294" i="11"/>
  <c r="G291" i="11"/>
  <c r="E279" i="11"/>
  <c r="G279" i="11" s="1"/>
  <c r="C278" i="11"/>
  <c r="C281" i="11" s="1"/>
  <c r="C284" i="11" s="1"/>
  <c r="C287" i="11" s="1"/>
  <c r="C290" i="11" s="1"/>
  <c r="C293" i="11" s="1"/>
  <c r="C296" i="11" s="1"/>
  <c r="A278" i="11"/>
  <c r="A296" i="11" s="1"/>
  <c r="G211" i="11"/>
  <c r="G207" i="11"/>
  <c r="G203" i="11"/>
  <c r="G200" i="11"/>
  <c r="G197" i="11"/>
  <c r="G194" i="11"/>
  <c r="G192" i="11"/>
  <c r="G190" i="11"/>
  <c r="G186" i="11"/>
  <c r="G183" i="11"/>
  <c r="G180" i="11"/>
  <c r="G177" i="11"/>
  <c r="G174" i="11"/>
  <c r="G171" i="11"/>
  <c r="G168" i="11"/>
  <c r="G165" i="11"/>
  <c r="G162" i="11"/>
  <c r="G159" i="11"/>
  <c r="G156" i="11"/>
  <c r="G153" i="11"/>
  <c r="G150" i="11"/>
  <c r="E147" i="11"/>
  <c r="G147" i="11" s="1"/>
  <c r="G144" i="11"/>
  <c r="G141" i="11"/>
  <c r="G138" i="11"/>
  <c r="G135" i="11"/>
  <c r="G132" i="11"/>
  <c r="C131" i="11"/>
  <c r="C134" i="11" s="1"/>
  <c r="C137" i="11" s="1"/>
  <c r="C140" i="11" s="1"/>
  <c r="C143" i="11" s="1"/>
  <c r="C146" i="11" s="1"/>
  <c r="C149" i="11" s="1"/>
  <c r="C152" i="11" s="1"/>
  <c r="C155" i="11" s="1"/>
  <c r="C158" i="11" s="1"/>
  <c r="C161" i="11" s="1"/>
  <c r="C164" i="11" s="1"/>
  <c r="C167" i="11" s="1"/>
  <c r="C170" i="11" s="1"/>
  <c r="C173" i="11" s="1"/>
  <c r="C176" i="11" s="1"/>
  <c r="C179" i="11" s="1"/>
  <c r="C182" i="11" s="1"/>
  <c r="C185" i="11" s="1"/>
  <c r="C188" i="11" s="1"/>
  <c r="C196" i="11" s="1"/>
  <c r="C199" i="11" s="1"/>
  <c r="C202" i="11" s="1"/>
  <c r="C205" i="11" s="1"/>
  <c r="C213" i="11" s="1"/>
  <c r="C216" i="11" s="1"/>
  <c r="C222" i="11" s="1"/>
  <c r="G79" i="11"/>
  <c r="G76" i="11"/>
  <c r="G64" i="11"/>
  <c r="G55" i="11"/>
  <c r="G52" i="11"/>
  <c r="G49" i="11"/>
  <c r="G46" i="11"/>
  <c r="C45" i="11"/>
  <c r="C48" i="11" s="1"/>
  <c r="C51" i="11" s="1"/>
  <c r="C54" i="11" s="1"/>
  <c r="C57" i="11" s="1"/>
  <c r="C63" i="11" s="1"/>
  <c r="C66" i="11" s="1"/>
  <c r="C78" i="11" s="1"/>
  <c r="C81" i="11" s="1"/>
  <c r="A43" i="11"/>
  <c r="A45" i="11" s="1"/>
  <c r="A48" i="11" s="1"/>
  <c r="A51" i="11" s="1"/>
  <c r="A14" i="11"/>
  <c r="A16" i="11" s="1"/>
  <c r="A18" i="11" s="1"/>
  <c r="A20" i="11" s="1"/>
  <c r="A22" i="11" s="1"/>
  <c r="A24" i="11" s="1"/>
  <c r="G201" i="10"/>
  <c r="G226" i="10"/>
  <c r="G223" i="10"/>
  <c r="E211" i="10"/>
  <c r="G211" i="10" s="1"/>
  <c r="C210" i="10"/>
  <c r="C213" i="10"/>
  <c r="C216" i="10" s="1"/>
  <c r="C219" i="10" s="1"/>
  <c r="C222" i="10" s="1"/>
  <c r="C225" i="10" s="1"/>
  <c r="C228" i="10" s="1"/>
  <c r="A210" i="10"/>
  <c r="A216" i="10" s="1"/>
  <c r="G199" i="10"/>
  <c r="G195" i="10"/>
  <c r="G192" i="10"/>
  <c r="G189" i="10"/>
  <c r="G186" i="10"/>
  <c r="G184" i="10"/>
  <c r="G180" i="10"/>
  <c r="G177" i="10"/>
  <c r="G174" i="10"/>
  <c r="G171" i="10"/>
  <c r="G168" i="10"/>
  <c r="G165" i="10"/>
  <c r="G162" i="10"/>
  <c r="G159" i="10"/>
  <c r="G156" i="10"/>
  <c r="G153" i="10"/>
  <c r="G150" i="10"/>
  <c r="E147" i="10"/>
  <c r="G147" i="10" s="1"/>
  <c r="G144" i="10"/>
  <c r="G141" i="10"/>
  <c r="G138" i="10"/>
  <c r="G135" i="10"/>
  <c r="G132" i="10"/>
  <c r="C131" i="10"/>
  <c r="C134" i="10" s="1"/>
  <c r="C137" i="10" s="1"/>
  <c r="C140" i="10" s="1"/>
  <c r="C143" i="10" s="1"/>
  <c r="C146" i="10" s="1"/>
  <c r="C149" i="10" s="1"/>
  <c r="C152" i="10" s="1"/>
  <c r="C155" i="10" s="1"/>
  <c r="C158" i="10" s="1"/>
  <c r="C161" i="10" s="1"/>
  <c r="C164" i="10" s="1"/>
  <c r="C167" i="10" s="1"/>
  <c r="C170" i="10" s="1"/>
  <c r="C173" i="10" s="1"/>
  <c r="C176" i="10" s="1"/>
  <c r="C179" i="10" s="1"/>
  <c r="C182" i="10" s="1"/>
  <c r="C188" i="10" s="1"/>
  <c r="C191" i="10" s="1"/>
  <c r="C194" i="10" s="1"/>
  <c r="C197" i="10" s="1"/>
  <c r="C203" i="10" s="1"/>
  <c r="G119" i="10"/>
  <c r="G116" i="10"/>
  <c r="G113" i="10"/>
  <c r="G110" i="10"/>
  <c r="G106" i="10"/>
  <c r="G102" i="10"/>
  <c r="G100" i="10"/>
  <c r="G90" i="10"/>
  <c r="G87" i="10"/>
  <c r="G84" i="10"/>
  <c r="G81" i="10"/>
  <c r="E78" i="10"/>
  <c r="G78" i="10" s="1"/>
  <c r="G75" i="10"/>
  <c r="G72" i="10"/>
  <c r="G69" i="10"/>
  <c r="G66" i="10"/>
  <c r="G63" i="10"/>
  <c r="G60" i="10"/>
  <c r="C59" i="10"/>
  <c r="C62" i="10" s="1"/>
  <c r="C65" i="10" s="1"/>
  <c r="C68" i="10" s="1"/>
  <c r="C71" i="10" s="1"/>
  <c r="C74" i="10" s="1"/>
  <c r="C77" i="10" s="1"/>
  <c r="C80" i="10" s="1"/>
  <c r="C83" i="10" s="1"/>
  <c r="C86" i="10" s="1"/>
  <c r="C89" i="10" s="1"/>
  <c r="G50" i="10"/>
  <c r="G47" i="10"/>
  <c r="G44" i="10"/>
  <c r="C43" i="10"/>
  <c r="C46" i="10" s="1"/>
  <c r="C49" i="10" s="1"/>
  <c r="C52" i="10" s="1"/>
  <c r="A41" i="10"/>
  <c r="A57" i="10" s="1"/>
  <c r="A14" i="10"/>
  <c r="A16" i="10" s="1"/>
  <c r="A18" i="10" s="1"/>
  <c r="A20" i="10" s="1"/>
  <c r="A22" i="10" s="1"/>
  <c r="G276" i="9"/>
  <c r="G230" i="9"/>
  <c r="G196" i="9"/>
  <c r="G194" i="9"/>
  <c r="G103" i="9"/>
  <c r="G51" i="9"/>
  <c r="G48" i="9"/>
  <c r="G300" i="9"/>
  <c r="G297" i="9"/>
  <c r="G295" i="9"/>
  <c r="G291" i="9"/>
  <c r="G288" i="9"/>
  <c r="G285" i="9"/>
  <c r="G282" i="9"/>
  <c r="G279" i="9"/>
  <c r="G273" i="9"/>
  <c r="G270" i="9"/>
  <c r="G267" i="9"/>
  <c r="G264" i="9"/>
  <c r="G261" i="9"/>
  <c r="G258" i="9"/>
  <c r="G367" i="9"/>
  <c r="G61" i="9"/>
  <c r="G245" i="9"/>
  <c r="G236" i="9"/>
  <c r="G254" i="9"/>
  <c r="G251" i="9"/>
  <c r="G249" i="9"/>
  <c r="G242" i="9"/>
  <c r="G239" i="9"/>
  <c r="G233" i="9"/>
  <c r="G227" i="9"/>
  <c r="G224" i="9"/>
  <c r="G221" i="9"/>
  <c r="G218" i="9"/>
  <c r="G215" i="9"/>
  <c r="G212" i="9"/>
  <c r="C211" i="9"/>
  <c r="C214" i="9" s="1"/>
  <c r="C217" i="9" s="1"/>
  <c r="C220" i="9" s="1"/>
  <c r="C223" i="9" s="1"/>
  <c r="C226" i="9" s="1"/>
  <c r="C229" i="9" s="1"/>
  <c r="C232" i="9" s="1"/>
  <c r="C235" i="9" s="1"/>
  <c r="C238" i="9" s="1"/>
  <c r="C241" i="9" s="1"/>
  <c r="C244" i="9" s="1"/>
  <c r="C247" i="9" s="1"/>
  <c r="C253" i="9" s="1"/>
  <c r="C257" i="9" s="1"/>
  <c r="C260" i="9" s="1"/>
  <c r="C263" i="9" s="1"/>
  <c r="C266" i="9" s="1"/>
  <c r="C269" i="9" s="1"/>
  <c r="C272" i="9" s="1"/>
  <c r="C275" i="9" s="1"/>
  <c r="C278" i="9" s="1"/>
  <c r="C281" i="9" s="1"/>
  <c r="C284" i="9" s="1"/>
  <c r="C287" i="9" s="1"/>
  <c r="C290" i="9" s="1"/>
  <c r="C293" i="9" s="1"/>
  <c r="C299" i="9" s="1"/>
  <c r="C302" i="9" s="1"/>
  <c r="G475" i="9"/>
  <c r="G403" i="9"/>
  <c r="G400" i="9"/>
  <c r="G396" i="9"/>
  <c r="G393" i="9"/>
  <c r="G390" i="9"/>
  <c r="G387" i="9"/>
  <c r="G384" i="9"/>
  <c r="G381" i="9"/>
  <c r="G378" i="9"/>
  <c r="G375" i="9"/>
  <c r="G370" i="9"/>
  <c r="C336" i="9"/>
  <c r="C369" i="9" s="1"/>
  <c r="C374" i="9" s="1"/>
  <c r="C377" i="9" s="1"/>
  <c r="C380" i="9" s="1"/>
  <c r="C383" i="9" s="1"/>
  <c r="C386" i="9" s="1"/>
  <c r="C389" i="9" s="1"/>
  <c r="C392" i="9" s="1"/>
  <c r="C395" i="9" s="1"/>
  <c r="C399" i="9" s="1"/>
  <c r="C402" i="9" s="1"/>
  <c r="C405" i="9" s="1"/>
  <c r="C408" i="9" s="1"/>
  <c r="C411" i="9" s="1"/>
  <c r="C414" i="9" s="1"/>
  <c r="C417" i="9" s="1"/>
  <c r="C420" i="9" s="1"/>
  <c r="C423" i="9" s="1"/>
  <c r="C426" i="9" s="1"/>
  <c r="C429" i="9" s="1"/>
  <c r="C432" i="9" s="1"/>
  <c r="C435" i="9" s="1"/>
  <c r="C438" i="9" s="1"/>
  <c r="C441" i="9" s="1"/>
  <c r="C444" i="9" s="1"/>
  <c r="C447" i="9" s="1"/>
  <c r="C450" i="9" s="1"/>
  <c r="C454" i="9" s="1"/>
  <c r="C458" i="9" s="1"/>
  <c r="C462" i="9" s="1"/>
  <c r="C466" i="9" s="1"/>
  <c r="C470" i="9" s="1"/>
  <c r="C474" i="9" s="1"/>
  <c r="C477" i="9" s="1"/>
  <c r="C480" i="9" s="1"/>
  <c r="C483" i="9" s="1"/>
  <c r="C486" i="9" s="1"/>
  <c r="C489" i="9" s="1"/>
  <c r="C492" i="9" s="1"/>
  <c r="C495" i="9" s="1"/>
  <c r="G124" i="9"/>
  <c r="A408" i="9"/>
  <c r="G322" i="9"/>
  <c r="G439" i="9"/>
  <c r="G179" i="9"/>
  <c r="G176" i="9"/>
  <c r="G170" i="9"/>
  <c r="E152" i="9"/>
  <c r="G152" i="9" s="1"/>
  <c r="G158" i="9"/>
  <c r="G88" i="9"/>
  <c r="G493" i="9"/>
  <c r="G478" i="9"/>
  <c r="G472" i="9"/>
  <c r="G456" i="9"/>
  <c r="G452" i="9"/>
  <c r="G448" i="9"/>
  <c r="G445" i="9"/>
  <c r="G442" i="9"/>
  <c r="G436" i="9"/>
  <c r="G433" i="9"/>
  <c r="G415" i="9"/>
  <c r="G412" i="9"/>
  <c r="G409" i="9"/>
  <c r="G406" i="9"/>
  <c r="G325" i="9"/>
  <c r="C309" i="9"/>
  <c r="C312" i="9" s="1"/>
  <c r="C315" i="9" s="1"/>
  <c r="C318" i="9" s="1"/>
  <c r="C321" i="9" s="1"/>
  <c r="C324" i="9" s="1"/>
  <c r="C327" i="9" s="1"/>
  <c r="G192" i="9"/>
  <c r="G188" i="9"/>
  <c r="G185" i="9"/>
  <c r="G182" i="9"/>
  <c r="G173" i="9"/>
  <c r="G167" i="9"/>
  <c r="G164" i="9"/>
  <c r="G161" i="9"/>
  <c r="G155" i="9"/>
  <c r="G149" i="9"/>
  <c r="G146" i="9"/>
  <c r="G143" i="9"/>
  <c r="G140" i="9"/>
  <c r="G137" i="9"/>
  <c r="C136" i="9"/>
  <c r="C139" i="9" s="1"/>
  <c r="C142" i="9" s="1"/>
  <c r="C145" i="9" s="1"/>
  <c r="C148" i="9" s="1"/>
  <c r="C151" i="9" s="1"/>
  <c r="C154" i="9" s="1"/>
  <c r="C157" i="9" s="1"/>
  <c r="C160" i="9" s="1"/>
  <c r="C163" i="9" s="1"/>
  <c r="C166" i="9" s="1"/>
  <c r="C169" i="9" s="1"/>
  <c r="C172" i="9" s="1"/>
  <c r="C175" i="9" s="1"/>
  <c r="C178" i="9" s="1"/>
  <c r="C181" i="9" s="1"/>
  <c r="C184" i="9" s="1"/>
  <c r="C187" i="9" s="1"/>
  <c r="C190" i="9" s="1"/>
  <c r="C198" i="9" s="1"/>
  <c r="C204" i="9" s="1"/>
  <c r="G121" i="9"/>
  <c r="G118" i="9"/>
  <c r="G111" i="9"/>
  <c r="G107" i="9"/>
  <c r="G101" i="9"/>
  <c r="G97" i="9"/>
  <c r="G94" i="9"/>
  <c r="G91" i="9"/>
  <c r="G85" i="9"/>
  <c r="G82" i="9"/>
  <c r="G70" i="9"/>
  <c r="G67" i="9"/>
  <c r="G64" i="9"/>
  <c r="C60" i="9"/>
  <c r="C63" i="9" s="1"/>
  <c r="C66" i="9" s="1"/>
  <c r="C69" i="9" s="1"/>
  <c r="C72" i="9" s="1"/>
  <c r="C75" i="9" s="1"/>
  <c r="C78" i="9" s="1"/>
  <c r="C81" i="9" s="1"/>
  <c r="C84" i="9" s="1"/>
  <c r="C87" i="9" s="1"/>
  <c r="C90" i="9" s="1"/>
  <c r="C93" i="9" s="1"/>
  <c r="C96" i="9" s="1"/>
  <c r="C99" i="9" s="1"/>
  <c r="C105" i="9" s="1"/>
  <c r="C109" i="9" s="1"/>
  <c r="C113" i="9" s="1"/>
  <c r="C117" i="9" s="1"/>
  <c r="C120" i="9" s="1"/>
  <c r="C123" i="9" s="1"/>
  <c r="C126" i="9" s="1"/>
  <c r="C129" i="9" s="1"/>
  <c r="G45" i="9"/>
  <c r="C44" i="9"/>
  <c r="C47" i="9" s="1"/>
  <c r="C50" i="9" s="1"/>
  <c r="C53" i="9" s="1"/>
  <c r="A42" i="9"/>
  <c r="A44" i="9" s="1"/>
  <c r="A47" i="9" s="1"/>
  <c r="A50" i="9" s="1"/>
  <c r="A53" i="9" s="1"/>
  <c r="A14" i="9"/>
  <c r="A16" i="9" s="1"/>
  <c r="A18" i="9" s="1"/>
  <c r="A20" i="9" s="1"/>
  <c r="A22" i="9" s="1"/>
  <c r="A24" i="9" s="1"/>
  <c r="A26" i="9" s="1"/>
  <c r="E310" i="9"/>
  <c r="G310" i="9" s="1"/>
  <c r="G490" i="9"/>
  <c r="A411" i="9"/>
  <c r="A432" i="9" s="1"/>
  <c r="A435" i="9" s="1"/>
  <c r="A414" i="9"/>
  <c r="A417" i="9" s="1"/>
  <c r="A420" i="9" s="1"/>
  <c r="A423" i="9" s="1"/>
  <c r="A426" i="9" s="1"/>
  <c r="A405" i="9"/>
  <c r="A336" i="9"/>
  <c r="A369" i="9" s="1"/>
  <c r="A374" i="9" s="1"/>
  <c r="A309" i="9"/>
  <c r="A327" i="9" s="1"/>
  <c r="F37" i="14"/>
  <c r="A287" i="11"/>
  <c r="A290" i="11" s="1"/>
  <c r="A299" i="13"/>
  <c r="A287" i="13"/>
  <c r="A45" i="13"/>
  <c r="A48" i="13" s="1"/>
  <c r="A51" i="13" s="1"/>
  <c r="A81" i="13" s="1"/>
  <c r="A293" i="13"/>
  <c r="A296" i="13"/>
  <c r="A284" i="13" s="1"/>
  <c r="A43" i="10"/>
  <c r="A46" i="10" s="1"/>
  <c r="A49" i="10" s="1"/>
  <c r="A52" i="10" s="1"/>
  <c r="G214" i="10"/>
  <c r="G282" i="11"/>
  <c r="G288" i="11"/>
  <c r="G285" i="11"/>
  <c r="G217" i="10"/>
  <c r="G220" i="10"/>
  <c r="F53" i="10" l="1"/>
  <c r="G53" i="10" s="1"/>
  <c r="C92" i="10"/>
  <c r="C95" i="10" s="1"/>
  <c r="C98" i="10" s="1"/>
  <c r="C104" i="10" s="1"/>
  <c r="C108" i="10" s="1"/>
  <c r="C112" i="10" s="1"/>
  <c r="C115" i="10" s="1"/>
  <c r="C118" i="10" s="1"/>
  <c r="C121" i="10" s="1"/>
  <c r="C124" i="10" s="1"/>
  <c r="A58" i="9"/>
  <c r="A72" i="9" s="1"/>
  <c r="A75" i="9" s="1"/>
  <c r="F204" i="10"/>
  <c r="G204" i="10" s="1"/>
  <c r="A59" i="10"/>
  <c r="A129" i="10"/>
  <c r="A155" i="10" s="1"/>
  <c r="A158" i="10" s="1"/>
  <c r="A161" i="10" s="1"/>
  <c r="A164" i="10" s="1"/>
  <c r="A228" i="10"/>
  <c r="A219" i="10"/>
  <c r="A225" i="10" s="1"/>
  <c r="A213" i="10" s="1"/>
  <c r="F205" i="9"/>
  <c r="G205" i="9" s="1"/>
  <c r="F303" i="9"/>
  <c r="G303" i="9" s="1"/>
  <c r="A86" i="11"/>
  <c r="A88" i="11" s="1"/>
  <c r="A284" i="11"/>
  <c r="F82" i="11"/>
  <c r="G82" i="11" s="1"/>
  <c r="G84" i="11" s="1"/>
  <c r="G14" i="11" s="1"/>
  <c r="F272" i="11"/>
  <c r="G272" i="11" s="1"/>
  <c r="F141" i="13"/>
  <c r="G141" i="13" s="1"/>
  <c r="G143" i="13" s="1"/>
  <c r="G16" i="13" s="1"/>
  <c r="A441" i="9"/>
  <c r="A444" i="9" s="1"/>
  <c r="A447" i="9" s="1"/>
  <c r="A450" i="9" s="1"/>
  <c r="A454" i="9" s="1"/>
  <c r="A438" i="9"/>
  <c r="F125" i="11"/>
  <c r="G125" i="11" s="1"/>
  <c r="G127" i="11" s="1"/>
  <c r="G16" i="11" s="1"/>
  <c r="A293" i="11"/>
  <c r="A281" i="11" s="1"/>
  <c r="F54" i="9"/>
  <c r="G54" i="9" s="1"/>
  <c r="G56" i="9" s="1"/>
  <c r="G14" i="9" s="1"/>
  <c r="F125" i="10"/>
  <c r="G125" i="10" s="1"/>
  <c r="G127" i="10" s="1"/>
  <c r="G16" i="10" s="1"/>
  <c r="G274" i="11"/>
  <c r="G20" i="11" s="1"/>
  <c r="F226" i="13"/>
  <c r="G226" i="13" s="1"/>
  <c r="G228" i="13" s="1"/>
  <c r="G18" i="13" s="1"/>
  <c r="A66" i="9"/>
  <c r="A54" i="13"/>
  <c r="A57" i="13" s="1"/>
  <c r="F130" i="9"/>
  <c r="G130" i="9" s="1"/>
  <c r="G132" i="9" s="1"/>
  <c r="G16" i="9" s="1"/>
  <c r="A134" i="9"/>
  <c r="G207" i="9"/>
  <c r="G18" i="9" s="1"/>
  <c r="F229" i="10"/>
  <c r="G229" i="10" s="1"/>
  <c r="G231" i="10" s="1"/>
  <c r="G22" i="10" s="1"/>
  <c r="F297" i="11"/>
  <c r="G297" i="11" s="1"/>
  <c r="G299" i="11" s="1"/>
  <c r="G24" i="11" s="1"/>
  <c r="A129" i="11"/>
  <c r="A131" i="11" s="1"/>
  <c r="A137" i="11" s="1"/>
  <c r="F82" i="13"/>
  <c r="G82" i="13" s="1"/>
  <c r="G84" i="13" s="1"/>
  <c r="G14" i="13" s="1"/>
  <c r="A474" i="9"/>
  <c r="A470" i="9"/>
  <c r="A477" i="9" s="1"/>
  <c r="A480" i="9" s="1"/>
  <c r="A483" i="9" s="1"/>
  <c r="A486" i="9" s="1"/>
  <c r="A458" i="9"/>
  <c r="A462" i="9" s="1"/>
  <c r="A466" i="9" s="1"/>
  <c r="A167" i="10"/>
  <c r="A170" i="10" s="1"/>
  <c r="A173" i="10"/>
  <c r="A176" i="10" s="1"/>
  <c r="A179" i="10" s="1"/>
  <c r="A182" i="10" s="1"/>
  <c r="A188" i="10" s="1"/>
  <c r="A54" i="11"/>
  <c r="A57" i="11" s="1"/>
  <c r="A81" i="11"/>
  <c r="A63" i="11"/>
  <c r="A66" i="11" s="1"/>
  <c r="A78" i="11" s="1"/>
  <c r="G277" i="13"/>
  <c r="G20" i="13" s="1"/>
  <c r="A134" i="10"/>
  <c r="G305" i="9"/>
  <c r="G20" i="9" s="1"/>
  <c r="A88" i="13"/>
  <c r="A94" i="13"/>
  <c r="A145" i="13"/>
  <c r="A136" i="9"/>
  <c r="A131" i="10"/>
  <c r="A63" i="9"/>
  <c r="A91" i="11"/>
  <c r="F275" i="13"/>
  <c r="G275" i="13" s="1"/>
  <c r="A429" i="9"/>
  <c r="A60" i="9"/>
  <c r="A63" i="13"/>
  <c r="A66" i="13" s="1"/>
  <c r="A78" i="13" s="1"/>
  <c r="A94" i="11"/>
  <c r="A315" i="9"/>
  <c r="A62" i="10"/>
  <c r="A65" i="10"/>
  <c r="A377" i="9"/>
  <c r="A380" i="9" s="1"/>
  <c r="A383" i="9" s="1"/>
  <c r="A386" i="9" s="1"/>
  <c r="A389" i="9" s="1"/>
  <c r="A392" i="9" s="1"/>
  <c r="A395" i="9" s="1"/>
  <c r="A399" i="9" s="1"/>
  <c r="A402" i="9" s="1"/>
  <c r="A318" i="9"/>
  <c r="F481" i="9"/>
  <c r="G206" i="10"/>
  <c r="G18" i="10" s="1"/>
  <c r="F223" i="11"/>
  <c r="G223" i="11" s="1"/>
  <c r="G225" i="11" s="1"/>
  <c r="G18" i="11" s="1"/>
  <c r="G55" i="10"/>
  <c r="G14" i="10" s="1"/>
  <c r="A222" i="10" l="1"/>
  <c r="A140" i="11"/>
  <c r="A143" i="11" s="1"/>
  <c r="A155" i="11"/>
  <c r="A227" i="11"/>
  <c r="A229" i="11" s="1"/>
  <c r="A232" i="11" s="1"/>
  <c r="A134" i="11"/>
  <c r="F285" i="13"/>
  <c r="A209" i="9"/>
  <c r="A160" i="9"/>
  <c r="A163" i="9" s="1"/>
  <c r="A166" i="9" s="1"/>
  <c r="A169" i="9" s="1"/>
  <c r="A69" i="9"/>
  <c r="A81" i="9"/>
  <c r="A84" i="9" s="1"/>
  <c r="A139" i="9"/>
  <c r="G481" i="9"/>
  <c r="F484" i="9"/>
  <c r="G484" i="9" s="1"/>
  <c r="F487" i="9"/>
  <c r="G487" i="9" s="1"/>
  <c r="A80" i="10"/>
  <c r="A83" i="10" s="1"/>
  <c r="A68" i="10"/>
  <c r="A71" i="10" s="1"/>
  <c r="A74" i="10" s="1"/>
  <c r="G27" i="11"/>
  <c r="F29" i="11"/>
  <c r="G31" i="11" s="1"/>
  <c r="F23" i="14"/>
  <c r="A489" i="9"/>
  <c r="A492" i="9"/>
  <c r="A495" i="9" s="1"/>
  <c r="G25" i="10"/>
  <c r="F20" i="14" s="1"/>
  <c r="F27" i="10"/>
  <c r="G29" i="10" s="1"/>
  <c r="A230" i="13"/>
  <c r="A232" i="13" s="1"/>
  <c r="A235" i="13" s="1"/>
  <c r="A150" i="13"/>
  <c r="A147" i="13"/>
  <c r="A171" i="13"/>
  <c r="A203" i="10"/>
  <c r="A146" i="10" s="1"/>
  <c r="A149" i="10" s="1"/>
  <c r="A152" i="10" s="1"/>
  <c r="A191" i="10"/>
  <c r="A324" i="9"/>
  <c r="A312" i="9" s="1"/>
  <c r="A321" i="9"/>
  <c r="F313" i="9"/>
  <c r="A140" i="10"/>
  <c r="A143" i="10" s="1"/>
  <c r="A137" i="10"/>
  <c r="A97" i="13"/>
  <c r="A103" i="13"/>
  <c r="A106" i="13" s="1"/>
  <c r="A103" i="11"/>
  <c r="A106" i="11" s="1"/>
  <c r="A97" i="11"/>
  <c r="A158" i="11"/>
  <c r="A161" i="11"/>
  <c r="A164" i="11" s="1"/>
  <c r="A167" i="11" s="1"/>
  <c r="A145" i="9"/>
  <c r="A148" i="9" s="1"/>
  <c r="A142" i="9"/>
  <c r="A235" i="11"/>
  <c r="A238" i="11" s="1"/>
  <c r="A241" i="11"/>
  <c r="G285" i="13"/>
  <c r="F288" i="13"/>
  <c r="G31" i="10" l="1"/>
  <c r="A181" i="9"/>
  <c r="A184" i="9" s="1"/>
  <c r="A187" i="9" s="1"/>
  <c r="A190" i="9" s="1"/>
  <c r="A172" i="9"/>
  <c r="A175" i="9" s="1"/>
  <c r="A178" i="9" s="1"/>
  <c r="A90" i="9"/>
  <c r="A93" i="9" s="1"/>
  <c r="A96" i="9" s="1"/>
  <c r="A99" i="9" s="1"/>
  <c r="A87" i="9"/>
  <c r="A211" i="9"/>
  <c r="A214" i="9" s="1"/>
  <c r="A257" i="9"/>
  <c r="A260" i="9" s="1"/>
  <c r="A244" i="11"/>
  <c r="A250" i="11"/>
  <c r="A256" i="11" s="1"/>
  <c r="A179" i="11"/>
  <c r="A182" i="11" s="1"/>
  <c r="A185" i="11" s="1"/>
  <c r="A188" i="11" s="1"/>
  <c r="A196" i="11" s="1"/>
  <c r="A170" i="11"/>
  <c r="A173" i="11" s="1"/>
  <c r="A176" i="11" s="1"/>
  <c r="A112" i="13"/>
  <c r="A115" i="13" s="1"/>
  <c r="A118" i="13" s="1"/>
  <c r="A121" i="13" s="1"/>
  <c r="A109" i="13"/>
  <c r="F316" i="9"/>
  <c r="G313" i="9"/>
  <c r="A156" i="13"/>
  <c r="A159" i="13" s="1"/>
  <c r="A153" i="13"/>
  <c r="A89" i="10"/>
  <c r="A86" i="10"/>
  <c r="A244" i="13"/>
  <c r="A238" i="13"/>
  <c r="A241" i="13" s="1"/>
  <c r="G33" i="11"/>
  <c r="A109" i="11"/>
  <c r="A112" i="11"/>
  <c r="A115" i="11" s="1"/>
  <c r="A118" i="11" s="1"/>
  <c r="A100" i="11" s="1"/>
  <c r="A124" i="11" s="1"/>
  <c r="A197" i="10"/>
  <c r="A194" i="10"/>
  <c r="A177" i="13"/>
  <c r="A180" i="13" s="1"/>
  <c r="A183" i="13" s="1"/>
  <c r="A174" i="13"/>
  <c r="F496" i="9"/>
  <c r="G496" i="9" s="1"/>
  <c r="G498" i="9" s="1"/>
  <c r="G26" i="9" s="1"/>
  <c r="F17" i="14" s="1"/>
  <c r="F33" i="14" s="1"/>
  <c r="F291" i="13"/>
  <c r="G291" i="13" s="1"/>
  <c r="G288" i="13"/>
  <c r="A92" i="10" l="1"/>
  <c r="A95" i="10" s="1"/>
  <c r="A98" i="10" s="1"/>
  <c r="A269" i="9"/>
  <c r="A263" i="9"/>
  <c r="A266" i="9" s="1"/>
  <c r="A78" i="9"/>
  <c r="A129" i="9" s="1"/>
  <c r="A117" i="9" s="1"/>
  <c r="A120" i="9" s="1"/>
  <c r="A123" i="9" s="1"/>
  <c r="A126" i="9" s="1"/>
  <c r="A105" i="9"/>
  <c r="A109" i="9" s="1"/>
  <c r="A113" i="9" s="1"/>
  <c r="A223" i="9"/>
  <c r="A217" i="9"/>
  <c r="A220" i="9" s="1"/>
  <c r="A198" i="9"/>
  <c r="A204" i="9"/>
  <c r="A151" i="9" s="1"/>
  <c r="A154" i="9" s="1"/>
  <c r="A157" i="9" s="1"/>
  <c r="F300" i="13"/>
  <c r="G300" i="13" s="1"/>
  <c r="G302" i="13" s="1"/>
  <c r="G24" i="13" s="1"/>
  <c r="G27" i="13" s="1"/>
  <c r="F319" i="9"/>
  <c r="G319" i="9" s="1"/>
  <c r="G316" i="9"/>
  <c r="A222" i="11"/>
  <c r="A146" i="11" s="1"/>
  <c r="A149" i="11" s="1"/>
  <c r="A152" i="11" s="1"/>
  <c r="A199" i="11"/>
  <c r="A186" i="13"/>
  <c r="A189" i="13" s="1"/>
  <c r="A192" i="13" s="1"/>
  <c r="A195" i="13"/>
  <c r="A198" i="13" s="1"/>
  <c r="A201" i="13" s="1"/>
  <c r="A259" i="11"/>
  <c r="A265" i="11" s="1"/>
  <c r="A271" i="11" s="1"/>
  <c r="A262" i="11"/>
  <c r="A247" i="13"/>
  <c r="A253" i="13"/>
  <c r="A259" i="13" s="1"/>
  <c r="A100" i="13"/>
  <c r="A140" i="13" s="1"/>
  <c r="A131" i="13" s="1"/>
  <c r="A134" i="13" s="1"/>
  <c r="A137" i="13" s="1"/>
  <c r="A127" i="13"/>
  <c r="A247" i="11"/>
  <c r="A253" i="11"/>
  <c r="F27" i="14"/>
  <c r="A104" i="10" l="1"/>
  <c r="A108" i="10" s="1"/>
  <c r="A77" i="10"/>
  <c r="A124" i="10" s="1"/>
  <c r="A112" i="10" s="1"/>
  <c r="A115" i="10" s="1"/>
  <c r="A118" i="10" s="1"/>
  <c r="A121" i="10" s="1"/>
  <c r="A226" i="9"/>
  <c r="A232" i="9"/>
  <c r="A238" i="9" s="1"/>
  <c r="A272" i="9"/>
  <c r="A278" i="9"/>
  <c r="A284" i="9" s="1"/>
  <c r="F29" i="13"/>
  <c r="G31" i="13" s="1"/>
  <c r="G33" i="13" s="1"/>
  <c r="F328" i="9"/>
  <c r="G328" i="9" s="1"/>
  <c r="G330" i="9" s="1"/>
  <c r="G24" i="9" s="1"/>
  <c r="F30" i="9" s="1"/>
  <c r="G32" i="9" s="1"/>
  <c r="A262" i="13"/>
  <c r="A268" i="13" s="1"/>
  <c r="A274" i="13" s="1"/>
  <c r="A265" i="13"/>
  <c r="A202" i="11"/>
  <c r="A205" i="11"/>
  <c r="A213" i="11" s="1"/>
  <c r="A216" i="11" s="1"/>
  <c r="A256" i="13"/>
  <c r="A250" i="13"/>
  <c r="A225" i="13"/>
  <c r="A162" i="13" s="1"/>
  <c r="A165" i="13" s="1"/>
  <c r="A168" i="13" s="1"/>
  <c r="A204" i="13"/>
  <c r="A210" i="13" s="1"/>
  <c r="A213" i="13" s="1"/>
  <c r="A219" i="13" s="1"/>
  <c r="F15" i="14" l="1"/>
  <c r="F34" i="14" s="1"/>
  <c r="F35" i="14" s="1"/>
  <c r="F36" i="14" s="1"/>
  <c r="G28" i="9"/>
  <c r="G34" i="9" s="1"/>
  <c r="A275" i="9"/>
  <c r="A281" i="9"/>
  <c r="A244" i="9"/>
  <c r="A241" i="9"/>
  <c r="A247" i="9" s="1"/>
  <c r="A290" i="9"/>
  <c r="A287" i="9"/>
  <c r="A293" i="9" s="1"/>
  <c r="A299" i="9" s="1"/>
  <c r="A235" i="9"/>
  <c r="A229" i="9"/>
  <c r="A302" i="9" l="1"/>
  <c r="A253" i="9"/>
</calcChain>
</file>

<file path=xl/sharedStrings.xml><?xml version="1.0" encoding="utf-8"?>
<sst xmlns="http://schemas.openxmlformats.org/spreadsheetml/2006/main" count="2220" uniqueCount="620">
  <si>
    <t>m2</t>
  </si>
  <si>
    <t>kos</t>
  </si>
  <si>
    <t>m3</t>
  </si>
  <si>
    <t>.</t>
  </si>
  <si>
    <t>m1</t>
  </si>
  <si>
    <t>%</t>
  </si>
  <si>
    <t>ZAKLJUČNA DELA</t>
  </si>
  <si>
    <t>SKUPAJ:</t>
  </si>
  <si>
    <t>Razna dodatna in nepredvidena dela. Obračun se bo vršil na podlagi dejansko porabljenega časa in materiala evidentiranega v gradbenem dnevniku in potrjenega od nadzornega organa (ocenjeno 10% kanalizacijskih del).</t>
  </si>
  <si>
    <t>Določitev mikrolokacije podzemnih komunalnih naprav, vse komplet</t>
  </si>
  <si>
    <t>Rezanje asfalta</t>
  </si>
  <si>
    <t>PRIPRAVLJALNA IN RUŠITVENA DELA</t>
  </si>
  <si>
    <t>Razna dodatna in nepredvidena dela. Obračun se bo vršil na podlagi dejansko porabljenega časa in materiala evidentiranega v gradbenem dnevniku in potrjenega od nadzornega organa (ocenjeno 10% pripravljalnih in rušitvenih del).</t>
  </si>
  <si>
    <t>Nadzor geomehanika nad izvajanjem zemeljskih del</t>
  </si>
  <si>
    <t>Razna dodatna in nepredvidena dela. Obračun se bo vršil na podlagi dejansko porabljenega časa in materiala evidentiranega v gradbenem dnevniku in potrjenega od nadzornega organa (ocenjeno 10% zaključnih del).</t>
  </si>
  <si>
    <t>Finalno čiščenje gradbišča (obračuna se asfaltne površine).</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</si>
  <si>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tudi navodila za ravnanje z gradbenimi odpadki v skladu s tehničnimi predpisi, normativi in navodili za gospodarjenje z gradbenimi odpadki oziroma veljavno zakonodajo, predpise iz varstva pri delu ter projektno dokumentacijo.</t>
  </si>
  <si>
    <t>Dobava in polaganje cestnih betonskih robnikov 15/25/100 cm, odporni proti zmrzali in soli, komplet izkop, betonski temelj C 12/15 ter zasip po položitvi - polaganje v ravnini, krivini, spuščeni, vse komplet</t>
  </si>
  <si>
    <t>Razna dodatna in nepredvidena dela. Obračun se bo vršil na podlagi dejansko porabljenega časa in materiala evidentiranega v gradbenem dnevniku in potrjenega od nadzornega organa (ocenjeno 10% cestnih del).</t>
  </si>
  <si>
    <t>FEKALNA KANALIZACIJA</t>
  </si>
  <si>
    <t xml:space="preserve">Dobava in polaganje PVC cevi notranji fi 150,60 mm SN 8 komplet s pripravljeno peščeno posteljico (0-4 mm) deb. 10 cm in zasipom cevi s peskom (0-4 mm) 30 cm nad temenom cevi s komprimacijo  do 95 % SPP, vključno s spajanjem elementov ter priključitvijo na jaške, komplet - FK - hišni priključki </t>
  </si>
  <si>
    <t>Dobava in polaganje PVC cevi notranji fi 188,20 mm SN 8 komplet s pripravljeno peščeno posteljico (0-4 mm) deb. 10 cm in zasipom cevi s peskom (0-4 mm) 30 cm nad temenom cevi s komprimacijo  do 95 % SPP, vključno s spajanjem elementov ter priključitvijo na jaške, komplet - FK</t>
  </si>
  <si>
    <t>CESTA</t>
  </si>
  <si>
    <t>SKUPAJ (brez DDV):</t>
  </si>
  <si>
    <t>V enotnih cenah upoštevati nabavo, dobavo in vgradnjo materialov.</t>
  </si>
  <si>
    <t>Odstranitev obstoječih betonskih, ltž pokrovov in rešetk ter odvoz v predelavo gradbenih odpadkov, vse komplet</t>
  </si>
  <si>
    <t>Rezkanje asfalta ter predelava za nadaljno uporabo, vse komplet</t>
  </si>
  <si>
    <t>Zakoličenje osi trase kanalizacije, vse komplet</t>
  </si>
  <si>
    <t>Zakoličba s stransko zaščito višine in pozicijo jaška, vse komplet</t>
  </si>
  <si>
    <t>Odvoz izkopanega materiala v predelavo gradbenih odpadkov, obračun v raščenem stanju, vse komplet</t>
  </si>
  <si>
    <t xml:space="preserve">Planiranje in valjanje kanala s točnostjo +/- 2 cm v projektiranem naklonu, vse komplet </t>
  </si>
  <si>
    <t>Zasip kanalov z ustrezno pripravljenim izkopnim materialom (mleta kamnina fi do 45 mm). Zasip in utrjevanje v plasteh do 30 cm s komprimacijo. Stopnja zbitosti do 95 % po SPP, vse komplet</t>
  </si>
  <si>
    <t>Zavarovanje obstoječih komunalnih vodov pri križanju s kanalizacijo skladno z zahtevami upravljalca v dolžini cca 5,0 m, vse komplet</t>
  </si>
  <si>
    <t>Premaz stikov z bitumensko emulzijo na stiku z novim asfaltom, vse komplet</t>
  </si>
  <si>
    <t>Zakoličenje osi trase ceste, vse komplet</t>
  </si>
  <si>
    <t>Zakoličba cestnih profilov s stransko zaščito višine in pozicijo ceste, vse komplet</t>
  </si>
  <si>
    <t>Izdelava talne označbe -  stop črte 5211</t>
  </si>
  <si>
    <t>Dobava in polaganje PVC cevi notranji  fi 188,20 mm SN 8 komplet s pripravljeno betonsko posteljico deb. 10 cm in obbetoniranjem cevi 10 cm nad temenom cevi (beton C 20/25), vključno s spajanjem elementov ter priključitvijo na jaške, vse komplet - MK - priključki vtočnih jaškov</t>
  </si>
  <si>
    <t>METEORNA KANALIZACIJA</t>
  </si>
  <si>
    <t>Prilagoditev ltž pokrovov na novo višino vključno z obdelavo jaška, dobavo in vgraditev pokrova z razbremenilno ploščo</t>
  </si>
  <si>
    <t>kvadratni vijačeni pokrovi nosilnosti 400 kN na zaklep s protihrupnim vložkom in tesnilno gumo (npr. art 802a LIVAR)</t>
  </si>
  <si>
    <r>
      <t xml:space="preserve">Vse talne oznake morajo biti reflektirajoče in so izvedene z enokomponentno barvo. Debelina nanosa barve mora znašati 250 </t>
    </r>
    <r>
      <rPr>
        <b/>
        <sz val="11"/>
        <rFont val="Arial"/>
        <family val="2"/>
        <charset val="238"/>
      </rPr>
      <t>µ</t>
    </r>
    <r>
      <rPr>
        <b/>
        <sz val="11"/>
        <rFont val="Arial"/>
        <family val="2"/>
      </rPr>
      <t>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r>
  </si>
  <si>
    <t>Odstranitev asfalta v debelini cca do 10 cm ter odvoz v predelavo gradbenih odpadkov, vse komplet</t>
  </si>
  <si>
    <t>okrogli vijačeni pokrovi nosilnosti 400 kN na zaklep z vijakom,  protihrupnim vložkom, tesnilno gumo in betonskim vencem (npr. art 604a ali 605a LIVAR)</t>
  </si>
  <si>
    <t>okrogli vijačeni perforirani pokrovi nosilnosti 250 kN na zaklepi, protihrupnim vložkom, betonskim vencem,  70 % pokrovov brez odprtin za prezračevanje, 30 % pa z odprtinami za prezračevanje (npr. art 603 ali 603BL LIVAR)</t>
  </si>
  <si>
    <t>okrogli vijačeni perforirani pokrovi nosilnosti 400 kN na zaklep z vijakom, protihrupnim vložkom, tesnilno gumo in betonskim vencem,  70 % pokrovov brez odprtin za prezračevanje, 30 % pa z odprtinami za prezračevanje (npr. art 604a ali 605a LIVAR)</t>
  </si>
  <si>
    <t>okrogli vijačeni perforirani pokrovi nosilnosti 400 kN na zaklep z vijakom, protihrupnim vložkom, tesnilno gumo in betonskim vencem (npr. art 604a LIVAR)</t>
  </si>
  <si>
    <t>Razna dodatna in nepredvidena dela. Obračun se bo vršil na podlagi dejansko porabljenega časa in materiala evidentiranega v gradbenem dnevniku in potrjenega od nadzornega organa (ocenjeno 10% fekalne kanalizacije).</t>
  </si>
  <si>
    <t>DDV 22 %:</t>
  </si>
  <si>
    <t>SKUPAJ Z DDV:</t>
  </si>
  <si>
    <t>OSNOVA ZA DDV</t>
  </si>
  <si>
    <t>Zasip kanalov s tamponom 0-32 mm. Zasip in utrjevanje v plasteh do 30 cm s komprimacijo. Stopnja zbitosti do 95 % po SPP, vse komplet</t>
  </si>
  <si>
    <t>Dobava in polaganje PVC cevi  notranji fi 235,40 mm SN 8 komplet s pripravljeno peščeno posteljico (0-4 mm) deb. 10 cm in zasipom cevi s peskom (0-4 mm) 30 cm nad temenom cevi s komprimacijo  do 95 % SPP, vključno s spajanjem elementov ter priključitvijo na jaške, komplet - MK</t>
  </si>
  <si>
    <t>Izvedba ponikovalnega preizkusa na lokaciji predvidene ponikovalnice v prisotnosti hidrologa, vse komplet</t>
  </si>
  <si>
    <t>Doplačilo za izdelavo asfaltne mulde v širini 50 cm, vse komplet (asfalt je obračunan v zgornjih postavkah)</t>
  </si>
  <si>
    <t>Izdelava priključka nove fekalne kanalizacije na obstoječi jašek, vse komplet</t>
  </si>
  <si>
    <t>ELEKTROINSTALACIJE</t>
  </si>
  <si>
    <t xml:space="preserve">Izdelava nosilne plasti bituminizirane zmesi AC 22 base B 50/70 A4 v debelini 6 cm (31 572) </t>
  </si>
  <si>
    <t>Izdelava obrabne in zaporne plasti bituminizirane zmesi AC 11 surf B 50/70 A4 v debelini 4 cm (32 291) vključno s predhodnim pobrizgom, vse komplet</t>
  </si>
  <si>
    <t>Izdelava obrabne in zaporne plasti bituminizirane zmesi AC 8 surf B 50/70 A5 v debelini 5 cm (32 256) - pločnik</t>
  </si>
  <si>
    <t>ČRPALIŠČE</t>
  </si>
  <si>
    <t>komplet</t>
  </si>
  <si>
    <t>Preizkusni zagon opreme - pooblaščeni predstavnik v Sloveniji</t>
  </si>
  <si>
    <t>ČRPALNA OPREMA - ELEKTRO  DEL (komplet za 1 kos črpališča)</t>
  </si>
  <si>
    <t>Dobava, izdelava in montaža</t>
  </si>
  <si>
    <t>XPC krmilnik APP 411</t>
  </si>
  <si>
    <t>Gateway DP tip FPG 414</t>
  </si>
  <si>
    <t>Modem CCD 301 (z e-SIM kartico), komunikacijski kabel, antena,, z vključeno 12 mesečno naročnino na aplikacijo AVENSOR</t>
  </si>
  <si>
    <t>Barvni zaslon na dotik 7" tip FOP 402</t>
  </si>
  <si>
    <t>Hidrostatični nivojski senzor tip LTU 601; 0-3 MVP z 12 m kabla (4-20mA)</t>
  </si>
  <si>
    <t>Elektro material avtomatika (glavno stikalo; 2 kos ustrezna MS stikala, usmernik 230VAC/24 VDC, drobni material, zunanja el. omarica/avtomatika tip Prebilplast PT 5 NT/O za montažo na pripravljen betonski temelj</t>
  </si>
  <si>
    <t>Drobni elektro material v el. omarici/avtomatiki (1 f vtičnica, grelec, termostat, ventilator, prezračevalni rešetki, svetilka, vrstne sponke)</t>
  </si>
  <si>
    <t>Izdelava avtomatike in montaža na lokaciji</t>
  </si>
  <si>
    <t>JAŠKI ZA ČRPALIŠČE</t>
  </si>
  <si>
    <t>Dobava in izdelava AB jaška velikosti (notranje mere) 100 x 100 x 120 cm. Vključno z dodatnim izkopom za jašek, zasipom ter obdelavo jaška, tesnilom,  pokrov ltž velikosti fi 60 cm na zaklep, nosilnosti 250 kN, brez odprtin za prezračevanje, zračnika, lestev iz nerjavečega jekla, vse komplet  - jašek ob črpališču za ventile</t>
  </si>
  <si>
    <t>Izvedba zakoličbenih profilov zidov, vse komplet</t>
  </si>
  <si>
    <t>Planiranje in utrjevanje dna izkopa temeljev v projektiranem naklonu, vse komplet</t>
  </si>
  <si>
    <t>Izdelava nasipa za temelji z izkopnim materialom, utrjevanje v plasteh po 30 cm, vse komplet</t>
  </si>
  <si>
    <t>Dobava in izdelava opaža temeljev, opažanje, razopažanje in čiščenje, vse komplet</t>
  </si>
  <si>
    <t>Dobava in vgrajevanje podložnega betona C 12/15 pod temelje v deb. 10 cm vse komplet</t>
  </si>
  <si>
    <t>Dobava, krivljenje in vgrajevanje srednje komplicirane armature vse komplet</t>
  </si>
  <si>
    <t>fi do 12 mm</t>
  </si>
  <si>
    <t>kg</t>
  </si>
  <si>
    <t>fi nad 12 mm</t>
  </si>
  <si>
    <t>Razna dodatna in nepredvidena dela. Obračun se bo vršil na podlagi dejansko porabljenega časa in materiala evidentiranega v gradbenem dnevniku in potrjenega od nadzornega organa (ocenjeno 10% zidov).</t>
  </si>
  <si>
    <t>BETONSKI ZID</t>
  </si>
  <si>
    <t>Izdelava talne označbe -  prehod za pešce 5231</t>
  </si>
  <si>
    <t>Dobava in vgradnja stebričkov iz vroče pocinkanih cevi za vertikalno prometno signalizacijo, dolžina stebrička do 4,00 m, vključno s temeljem iz betonskih cevi fi 30 cm, dolžine 80 cm in napolnjen z betonom  C 12/15 in vsemi zemeljskimi (izkop, zasip, odvoz) in pomožnimi deli, vse komplet</t>
  </si>
  <si>
    <t>Odstranitev betonskih robnikov vključno s temeljem ter odvoz v predelavo gradbenih odpadkov, vse komplet</t>
  </si>
  <si>
    <t>Dobava in izdelava jaška iz BC cevi  fi 100 cm, globina jaška 2,0 - 3,0  m, vključno z izdelavo dna, mulde, obdelavo priključkov, razbremenilno ploščo za pokrove,  potrebnim dodatnim izkopom za jašek, odvozom izkopnega materiala v predelavo gradbenih odpadkov, zasip, vse komplet - MK</t>
  </si>
  <si>
    <t>Dobava in izdelava opaža zidu, ena stran viden beton, opažanje, razopažanje in čiščenje, vse komplet</t>
  </si>
  <si>
    <t>Izdelava geodetskega posnetka novega stanja vključno z vsemi komunalnimi napravami v vrednosti 1,0 % del 1. - 5.</t>
  </si>
  <si>
    <t>Izdelava PID - a za vsa izvedena dela v vrednosti 2,0 % del 1. - 5.</t>
  </si>
  <si>
    <t>Projektantski nadzor nad izvajanjem del vključno z nadzorom odgovornega vodje projekta v skladu z GZ in ZAID v vrednosti 1,0 % del 1. - 5.</t>
  </si>
  <si>
    <t>INVESTITOR: OBČINA SEŽANA</t>
  </si>
  <si>
    <t>KOMUNALNO OPREMLJANJE OBMOČJA "OGRADE II." V SEŽANI</t>
  </si>
  <si>
    <t>ok</t>
  </si>
  <si>
    <t xml:space="preserve">Sinhronski  motor ima permanentne magnete v rotorju. Nazivni tok 400V/3,8 A, zagonski tok 400V/3,8 A. V ohišju statorja je tipalo FLS za detekcijo puščanja. </t>
  </si>
  <si>
    <t>HT verzija z dvolopatičnim, samočistilnim, prilagodljivim (pomičnim na gredi) N-črpalnim rotorjem (iz sive litine) premera 170mm z vstavnim obročem, ki ima sekač iz Hard Iron (25% Cr), Po detekciji zamašitve rotorja, se samodejno prične program odmašitve, ki vključuje premik na gredi (povečanje prehoda), spremembo obratov in smeri vrtenja. Na gredi je dvojna mehanska tesnilka z drsnimi obroči iz korozijsko odporne karbidne trdine v kopeli s parafinskim oljem. Površinska zaščita epoksi. Črpalka se spusti po vodilih in se sklopi s tlačnim kolenom DN80.</t>
  </si>
  <si>
    <t>Teža črpalke 108 kg teža tlačnega kolena 34 kg</t>
  </si>
  <si>
    <t>Dimenzijska skica 803 39 00_3</t>
  </si>
  <si>
    <t>P instal.komplet (zaklep DN80, tesnilo, vijaki matice)</t>
  </si>
  <si>
    <t>Motorni kabel S3x2,5+3x2,5/3+S(4x0,5) - 10m</t>
  </si>
  <si>
    <t>Držalo kabla 19-27mm</t>
  </si>
  <si>
    <t>Tlačno koleno DN80; PN16, vodila 2", s prirobnico po ISO 7005-2</t>
  </si>
  <si>
    <t>Sidrni vijaki 4xM16 z ampulami za sidranje</t>
  </si>
  <si>
    <t>Zg.držalo vodil iz SS AISI316 s pritrdilnim kpl</t>
  </si>
  <si>
    <t>Vodila 2" iz SS AISI 304 – dobavi montažer</t>
  </si>
  <si>
    <t>Vponka iz SS AISI 316, nosil. 900 kg</t>
  </si>
  <si>
    <t>Nepovratni kroglični ventil DN80; PN16 s prirobnicama po ISO 7005-2</t>
  </si>
  <si>
    <t>Zasun DN80; PN 16 s prirobnicama po ISO 7005-2</t>
  </si>
  <si>
    <t>kpl</t>
  </si>
  <si>
    <t>Skupaj 2 kos črpalka z zaščitami in priborom</t>
  </si>
  <si>
    <t>ZID 1</t>
  </si>
  <si>
    <t>ZID 2</t>
  </si>
  <si>
    <t>Dobava in izdelava ponikovalnice iz perforiranih BC fi 120 cm, efektivna globina 3,0 m, vse obdelano, komplet z ltž perforiranim pokrovom nosilnosti  na zaklep z vijakom (npr. art 605a LIVAR), betonskim vencem, dodatni izkop, zasip z drenažnim materialom 60 m3 fi 32/64 mm, vse komplet</t>
  </si>
  <si>
    <t>C1</t>
  </si>
  <si>
    <t>Posek grmičevja, odstranitev komplet s panji ter odvozom v predelavo gradbenih odpadkov, vse komplet</t>
  </si>
  <si>
    <t>Odstranitev obstoječega drevesa fi 20-50 cm komplet s panjem in z odvozom v predelavo gradbenih odpadkov, vse komplet - po potrebi</t>
  </si>
  <si>
    <t xml:space="preserve">Dobava in izdelava okroglih vtočnih jaškov - cestnih požiralnikov fi 50 cm iz betonskih cevi, vključno s priključki in lovilcem peska, razbremenilno ploščo za pokrove. Globina jaška 1,50 m, s potrebnim dodatnim izkopom za jašek, odvozom izkopnega materiala v predelavo gradbenih odpadkov, zasip, vse komplet </t>
  </si>
  <si>
    <t>ltž ROBNA rešetka  nosilnosti 250 kN (npr. SELECTA 500)</t>
  </si>
  <si>
    <t xml:space="preserve">ltž rešetka velikosti 40/40 cm  nosilnosti 400 kN </t>
  </si>
  <si>
    <t>Dobava in izdelava jaška iz BC cevi  fi 80 cm, globina jaška do 1,0 m, vključno z izdelavo dna, mulde, obdelavo priključkov, razbremenilno ploščo za pokrove,  potrebnim dodatnim izkopom za jašek, odvozom izkopnega materiala v predelavo gradbenih odpadkov, zasip, vse komplet - MK</t>
  </si>
  <si>
    <t>Dobava in izdelava  jaška iz BC cevi  fi 80 cm, globina jaška 1,0 - 2,0  m, vključno z izdelavo dna, mulde, obdelavo priključkov, razbremenilno ploščo za pokrove,  potrebnim dodatnim izkopom za jašek, odvozom izkopnega materiala v predelavo gradbenih odpadkov, zasip, vse komplet - MK</t>
  </si>
  <si>
    <t>Strojni izkop humusa v debelini do 20 cm z direktnim nakladanjem materiala na prevozno sredstvo. Obračun po dejansko izvršenih delih in v raščenem stanju, vse komplet</t>
  </si>
  <si>
    <t>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MPP, vse komplet</t>
  </si>
  <si>
    <t>Izdelava zemeljskega planuma ceste v projektiranem naklonu zbitosti 95 % po MPP, vse komplet</t>
  </si>
  <si>
    <t xml:space="preserve">Dobava in izdelava nasipa iz kamnite grede 0-100 mm  vključno s planiranjem  in komprimiranjem v plasteh 30 cm do zahtevane zbitosti 95 % MPP, deformacijski modul  Ev2=80 MN/m2, vse komplet </t>
  </si>
  <si>
    <t xml:space="preserve">Dobava in izdelava nasipa z ustrezno pripravljenim izkopnim materialom (mleta kamnina fi do 100 mm)  vključno s planiranjem  in komprimiranjem v plasteh 30 cm do zahtevane zbitosti 95 % MPP, deformacijski modul  Ev2=80 MN/m2, vse komplet </t>
  </si>
  <si>
    <t>Dobava materiala in izdelava bankin širine 50 cm z materialom zrnavosti 0/8 mm za zaklinjanje v deb. 5 cm na predhodno planiran tamponski planum v deb. 25 cm v projektiranem prečnem naklonu 4 %, bankina zaključena 1 cm pod koto vozišča, komprimacija 98 % po SPP, Ev2&gt;100 MN/m2, Ev2/Ev1=&lt;1,8, vse komplet - pri parkirišču</t>
  </si>
  <si>
    <t>Izdelava talne označbe -  črte, širine 12 cm</t>
  </si>
  <si>
    <t>Dobava in izdelava tamponske podlage 0 - 32 mm v debelini 20 cm vključno z razgrinjanjem, utrjevanjem in valjanjem v plasteh v projektiranem naklonu, deformacijski modul  Ev2=100 MN/m2, komplet s planiranjem tampona +- 1 cm in skomprimiran na minimalni deformacijski modul Ev2 &gt; 100 MN/m2 in razmerjem Ev2/Ev1 =&lt; 2,2, utrditi na 98 % MPP, vse komplet</t>
  </si>
  <si>
    <t>Izdelava nasipa za temelji s kamnito gredo 0/100 mm, utrjevanje v plasteh po 30 cm, vse komplet</t>
  </si>
  <si>
    <t xml:space="preserve">Dobava in izdelava revizijskih GRP (poliester) jaškov fi 80 cm togost SN 10.000 vključno z razbremenilno ploščo za pokrove,  dnom, muldo, obdelavo priključkov. Globina jaška 1,0 - 2,0 m.  Vključno s potrebnim dodatnim izkopom za jašek, odvozom izkopnega materiala v predelavo gradbenih odpadkov, zasipom ter obdelavo jaška, vstopna odprtina fi 80 cm,  vse komplet.   </t>
  </si>
  <si>
    <t xml:space="preserve">Dobava in izdelava revizijskih GRP (poliester) jaškov fi 100 cm togost SN 10.000 vključno z razbremenilno ploščo za pokrove,  dnom, muldo, obdelavo priključkov. Globina jaška 2,0 - 3,0 m.  Vključno s potrebnim dodatnim izkopom za jašek, odvozom izkopnega materiala v predelavo gradbenih odpadkov, zasipom ter obdelavo jaška, vstopna odprtina fi 80 cm,  vse komplet.   </t>
  </si>
  <si>
    <t>Dobava in izdelava okroglih revizijskih GRP (poliester)  jaškov fi 60 cm z nastavki za priključke in razbremenilno ploščo za pokrove. Vključno s potrebnim dodatnim izkopom za jašek, odvozom izkopnega materiala v predelavo gradbenih odpadkov, zasipi ter obdelavo jaška, tesnilom, dnom, muldo, obdelavo priključkov. Globina jaška do 1,50 m, vse komplet - FK priključki</t>
  </si>
  <si>
    <t>Vodovodna ulica</t>
  </si>
  <si>
    <t>Dobava in montaža prometnih znakov  z vsemi  pomožnimi deli in vsem pritrdilnim materialom, vse komplet</t>
  </si>
  <si>
    <t>Cesta v Ograde</t>
  </si>
  <si>
    <t>C2</t>
  </si>
  <si>
    <t>SKUPNA REKAPITULACIJA</t>
  </si>
  <si>
    <t>CESTA C1</t>
  </si>
  <si>
    <t>CESTA V OGRADE</t>
  </si>
  <si>
    <t>VODOVODNA ULICA</t>
  </si>
  <si>
    <t>CESTA C2</t>
  </si>
  <si>
    <t>meteorna kanalizacija</t>
  </si>
  <si>
    <t>fekalna kanalizacija</t>
  </si>
  <si>
    <t>Pregled in čiščenje obstoječih cevi in jaškov s TV kontrolnim sistemov, odvoz materiala v predelavo gradbenih odpadkov, vse komplet</t>
  </si>
  <si>
    <t>obstoječi pokrovi</t>
  </si>
  <si>
    <t>Prilagoditev ltž pokrovov na novo višino vključno z obdelavo jaška,  vgraditev pokrova z razbremenilno ploščo</t>
  </si>
  <si>
    <t>novi pokroviz dobavo</t>
  </si>
  <si>
    <t>novi pokrovi z dobavo</t>
  </si>
  <si>
    <t>Izdelava elaborata za vpis GJI v kataster</t>
  </si>
  <si>
    <t>Izdelava elaborata za vpis v evidenco gospodarske javne infrastrukture (GJI)</t>
  </si>
  <si>
    <t>Zasip kanalov s tamponom 0-32 mm. Zasip in utrjevanje v plasteh do 30 cm s komprimacijo. Stopnja zbitosti do 95 % po MPP, vse komplet</t>
  </si>
  <si>
    <t>Dobava in polaganje PVC cevi  notranji fi 235,40 mm SN 8 komplet s pripravljeno peščeno posteljico (0-4 mm) deb. 10 cm in zasipom cevi s peskom (0-4 mm) 30 cm nad temenom cevi s komprimacijo  do 95 % MPP, vključno s spajanjem elementov ter priključitvijo na jaške, komplet - MK</t>
  </si>
  <si>
    <t>Dobava materiala in izdelava bankin širine 50 cm z materialom zrnavosti 0/8 mm za zaklinjanje v deb. 5 cm na predhodno planiran tamponski planum v deb. 25 cm v projektiranem prečnem naklonu 4 %, bankina zaključena 1 cm pod koto vozišča, komprimacija 98 % po MPP, Ev2&gt;100 MN/m2, Ev2/Ev1=&lt;1,8, vse komplet - pri parkirišču</t>
  </si>
  <si>
    <t>Zasip kanalov z ustrezno pripravljenim izkopnim materialom (mleta kamnina fi do 45 mm). Zasip in utrjevanje v plasteh do 30 cm s komprimacijo. Stopnja zbitosti do 95 % po MPP, vse komplet</t>
  </si>
  <si>
    <t>Dovoz humusa iz gradbiščne deponije, formiranje in ureditev brežin, fino planiranje zemlje, komplet s sejanjem travne mešanice v debelini 15 cm, vse komplet</t>
  </si>
  <si>
    <t>Izdelava priključka nove kanalizacije na obstoječi jašek, vse komplet</t>
  </si>
  <si>
    <t>Izdelava obrabne in zaporne plasti bituminizirane zmesi AC 8 surf B 70/100 A5 v debelini 5 cm (32 256) - pločnik</t>
  </si>
  <si>
    <t>Izdelava obrabne in zaporne plasti bituminizirane zmesi AC 11 surf B 50/70 A4 Z3 v debelini 4 cm (32 291) vključno s predhodnim pobrizgom, vse komplet</t>
  </si>
  <si>
    <t xml:space="preserve">Izdelava nosilne plasti bituminizirane zmesi AC 22 base B 50/70 A4 Z6 v debelini 6 cm (31 572) </t>
  </si>
  <si>
    <t>v C1</t>
  </si>
  <si>
    <t>VODOVOD</t>
  </si>
  <si>
    <t>Izdelava nasipov ter ureditev brežin za dostope lastnikov na parcele vključno dovoz, planiranje, utrjevanje, vse komplet</t>
  </si>
  <si>
    <t>ustrezno pripravljen izkopni material</t>
  </si>
  <si>
    <t>dobava jalovine</t>
  </si>
  <si>
    <t>Dobava in vgraditev jeklene ograje iz okroglih profilov z vertikalnimi polnili višine 120 cm vključno s pritrditvijo na AB zid. Elementi so dolžine 2,0 m - vroče cinkani (prilagoditi na terenu). Ograja se privijači na vsakem stebru s štirimi vijaki M20/200, TJS 16, vse komplet</t>
  </si>
  <si>
    <t xml:space="preserve">Dobava in izdelava revizijskih GRP (poliester) jaškov fi 100 cm togost SN 10.000 vključno z razbremenilno ploščo za pokrove,  dnom, muldo, obdelavo priključkov. Globina jaška 3,0 - 4,0 m.  Vključno s potrebnim dodatnim izkopom za jašek, odvozom izkopnega materiala v predelavo gradbenih odpadkov, zasipom ter obdelavo jaška, vstopna odprtina fi 80 cm,  vse komplet.   </t>
  </si>
  <si>
    <t xml:space="preserve">Dobava in izdelava revizijskih GRP (poliester) jaškov fi 100 cm togost SN 10.000 vključno z razbremenilno ploščo za pokrove,  dnom, muldo, obdelavo priključkov. Globina jaška 4,0 - 5,0 m.  Vključno s potrebnim dodatnim izkopom za jašek, odvozom izkopnega materiala v predelavo gradbenih odpadkov, zasipom ter obdelavo jaška, vstopna odprtina fi 80 cm,  vse komplet.   </t>
  </si>
  <si>
    <t xml:space="preserve">Dobava in izdelava revizijskih GRP (poliester) jaškov fi 100 cm togost SN 10.000 vključno z razbremenilno ploščo za pokrove,  dnom, muldo, obdelavo priključkov. Globina jaška 5,0 - 6,0 m.  Vključno s potrebnim dodatnim izkopom za jašek, odvozom izkopnega materiala v predelavo gradbenih odpadkov, zasipom ter obdelavo jaška, vstopna odprtina fi 80 cm,  vse komplet.   </t>
  </si>
  <si>
    <t>ČRPALNA OPREMA - črpalka npr. Concertor N80-2200 z nespremenljivimi vrtljaji (XYLEM FLYGT)</t>
  </si>
  <si>
    <t xml:space="preserve">Dobava in montaža litoželezne potopne črpalke za odpadno vodo do 40 st.C, pH 5,5 -14; max.gostota 1.100 kg/m3; z vgrajenim 3-faznim sinhronskim IE4 elektro-motorjem N6020.180 z nazivno močjo 2,2kW  pri 800-2.124 min-1, s predprogramiranimi funkcijami: detekcija zamašitve, operacija odmašitve, mehki zagon, konstantna moč na gredi , zagotovljena prava smer vrtenja, skupinski alarm motnje v obratovanju.
</t>
  </si>
  <si>
    <t>Zmogljivost po ISO 9906, diagram  N80-2200</t>
  </si>
  <si>
    <t>Concertor  NX 6020.181HT; 2,2 kW; set.2.200W; DN80; HI/HI</t>
  </si>
  <si>
    <t>Veriga iz SS AISI 316, nosil. 500 kg, dolžina 9m</t>
  </si>
  <si>
    <t>Izdelava PID - a za vsa izvedena dela  v vrednosti 2,0 % del 7.1-7.35</t>
  </si>
  <si>
    <t>Izdelava geodetskega posnetka novega stanja vključno z vsemi komunalnimi napravami v vrednosti 1,0 % del 7.1-7.35</t>
  </si>
  <si>
    <t>Projektantski nadzor nad izvajanjem del vključno z nadzorom odgovornega vodje projekta v skladu z GZ in ZAID v vrednosti 1,0 % del 7.1-7.35</t>
  </si>
  <si>
    <t>V enotnih cenah upoštevati nabavo, dobavo in vgradnjo materialov. Upoštevati težko dostopnost terena - strmi, zaraščen skalnat kraški teren.</t>
  </si>
  <si>
    <t>Dobava in izdelava  jaška iz BC cevi  fi 80 cm, globina jaška 2,0 - 3,0  m, vključno z izdelavo dna, mulde, obdelavo priključkov, razbremenilno ploščo za pokrove,  potrebnim dodatnim izkopom za jašek, odvozom izkopnega materiala v predelavo gradbenih odpadkov, zasip, vse komplet - MK</t>
  </si>
  <si>
    <t>Dobava in vgrajevanje betona v AB temelje C 20/25 XC2 vse komplet</t>
  </si>
  <si>
    <t>Dobava in vgrajevanje betona v AB  zidove s C 25/30 XF2 debeline 25 cm - ena stran viden beton, upoštevati dilatacijo, izdelava kape in vgradnjo barbakan, vse komplet</t>
  </si>
  <si>
    <t>Izdelava geodetskega posnetka novega stanja vključno z vsemi komunalnimi napravami v vrednosti 1,0 % del 1. - 4.</t>
  </si>
  <si>
    <t>Izdelava PID - a za vsa izvedena dela v vrednosti 2,0 % del 1. - 4.</t>
  </si>
  <si>
    <t>Projektantski nadzor nad izvajanjem del vključno z nadzorom odgovornega vodje projekta v skladu z GZ in ZAID v vrednosti 1,0 % del 1. - 4.</t>
  </si>
  <si>
    <t>OBČINA SEŽANA brez DDV</t>
  </si>
  <si>
    <t>OBČINA SEŽANA z DDV</t>
  </si>
  <si>
    <t>ELEKTRO PRIMORSKA brez DDV</t>
  </si>
  <si>
    <t>ELEKTRO PRIMORSKA z DDV</t>
  </si>
  <si>
    <t>FEKALNA KAN.</t>
  </si>
  <si>
    <t>VODOVOD G</t>
  </si>
  <si>
    <t>VODOVOD G in FEKALNA KANALIZACIJA</t>
  </si>
  <si>
    <t>SKUPAJ (z DDV):</t>
  </si>
  <si>
    <t>DDV 22%</t>
  </si>
  <si>
    <t>CESTA Z ODVODNJAVANJEM, ZIDOVI, PRIPRAVLJALNA IN ZAKLJUČNA DELA</t>
  </si>
  <si>
    <t>CESTA Z ODVODNJAVANJEM,PRIPRAVLJALNA IN ZAKLJUČNA DELA</t>
  </si>
  <si>
    <t xml:space="preserve">Dobava in položitev tlačnega voda PE100 SDR17 PN10; d = 90x5,4 mm (3,2 bar) vključno  s pripravljeno peščeno posteljico deb. 10 cm in obsipom cevi s peskom 30 cm (0-4 mm) nad temenom cevi s komprimacijo  do 95 % MPP, vključno s spajanjem elementov ter priključitvijo na jaške, vse komplet - tlačni vod </t>
  </si>
  <si>
    <t>Dobava in izdelava okroglih GRP poliesterskih jaškov fi 140 cm, globina 6,00 m za črpališče in drobilec, podložni beton 10 cm, nastavki za priključke, tesnilom, razbremenilno ploščo in konusnim zaključkom za pokrov. Vključno z dodatnim izkopom za jašek, zasipom po obodu v širini 50 cm z drobljencem 0-32 mm, zračnika ter obdelavo jaška,  pokrov z okvirjem vel. 60/60 cm in 60/120 cm - dva kosa iz rebraste vročecinkane pločevine in na zaklep, lestev iz nerjavečega jekla, vse komplet - POVOZNA IZVEDBA</t>
  </si>
  <si>
    <r>
      <t xml:space="preserve">REKAPITULACIJA CESTA C1 IN VODOVODNA ULICA </t>
    </r>
    <r>
      <rPr>
        <b/>
        <sz val="12"/>
        <color rgb="FF00B050"/>
        <rFont val="Calibri"/>
        <family val="2"/>
        <charset val="238"/>
        <scheme val="minor"/>
      </rPr>
      <t>GRADBENA DELA</t>
    </r>
  </si>
  <si>
    <t>1</t>
  </si>
  <si>
    <t>PREDDELA IN RUŠITVENA DELA</t>
  </si>
  <si>
    <t>2</t>
  </si>
  <si>
    <t>ZEMELJSKA DELA</t>
  </si>
  <si>
    <t>3</t>
  </si>
  <si>
    <t>GRADBENA DELA</t>
  </si>
  <si>
    <t>4</t>
  </si>
  <si>
    <t>VODOVODNA ZAKLJUČNA DELA</t>
  </si>
  <si>
    <t>ODSEK:</t>
  </si>
  <si>
    <t>OGRADE II-C1 in VODOVODNA ULICA</t>
  </si>
  <si>
    <t>1.1</t>
  </si>
  <si>
    <t>Zakoličenje osi cevovoda, z zavarovanjem osi, oznako horizontalnih in vertikalnih lomov, oznako vozlišč, odcepov in zakoličba mesta prevezave na obstoječi cevovod.</t>
  </si>
  <si>
    <t>1.2</t>
  </si>
  <si>
    <t>Postavitev gradbenih profilov na traso cevovoda, ter določitev nivoja za merjenje globine izkopa in polaganje cevovoda.</t>
  </si>
  <si>
    <t/>
  </si>
  <si>
    <t>SKUPAJ PREDDELA IN RUŠITVENA DELA:</t>
  </si>
  <si>
    <t>(brez DDV)</t>
  </si>
  <si>
    <t>2.1</t>
  </si>
  <si>
    <t>2.2</t>
  </si>
  <si>
    <t>2.3</t>
  </si>
  <si>
    <t>Odvoz odvečnega materiala v predelavo gradbenih odpadkov. Obračun v raščenem stanju, vse komplet</t>
  </si>
  <si>
    <t>2.4</t>
  </si>
  <si>
    <t>Planiranje dna jarka v projektiranem naklonu, vse komplet</t>
  </si>
  <si>
    <t>2.5</t>
  </si>
  <si>
    <t>Nabava, dobava in vgradnja peščenega materiala granulacije 0-4 mm in izdelava posteljice v v debelini 15 cm, s planiranjem in utrjevanjem po standardnem Proktorjevem postopku.</t>
  </si>
  <si>
    <t>2.6</t>
  </si>
  <si>
    <t>Nabava, dobava in vgradnja peščenega materiala granulacije 0-4 mm in izdelava nasipa 30 cm nad temenom vodovodne cevi. Na peščeno posteljico se izvede 3-5 cm deb. ležišče cevi. Obsip cevi se izvaja v slojih po 15 cm, istočasno na obeh straneh cevi z utrjevanjem po standardnem Proktorjevem postopku.</t>
  </si>
  <si>
    <t>2.7</t>
  </si>
  <si>
    <t>2.8</t>
  </si>
  <si>
    <t>Dobava in zasip kanalov s tamponom 0 - 32 mm v plasteh v debelini do 30 cm vključno z razgrinjanjem, utrjevanjem in valjanjem v plasteh v projektiranem naklonu, deformacijski modul  Ev2=100 MN/m2, komplet s planiranjem tampona +- 1 cm in skomprimiran na minimalni deformacijski modul Ev2 &gt; 100 MN/m2 in razmerjem Ev2/Ev1 =&lt; 2,2, utrditi na 95 % MPP, vse komplet</t>
  </si>
  <si>
    <t>2.9</t>
  </si>
  <si>
    <t>Čiščenje gradbišča po končani gradnji. Izračun upoštevane površine za čiščenje -  dolžina trase vodovoda v širini 1,50m.</t>
  </si>
  <si>
    <t>2.10</t>
  </si>
  <si>
    <t>Razna dodatna in nepredvidena dela. Obračun se bo vršil na podlagi dejansko porabljenega časa in materiala evidentiranega v gradbenem dnevniku in potrjenega od nadzornega organa.
Ocena stroškov 10% vrednosti zemeljskih del.</t>
  </si>
  <si>
    <t>SKUPAJ ZEMELJSKA DELA:</t>
  </si>
  <si>
    <t>3.0</t>
  </si>
  <si>
    <t>Nosilnost pokrovov jaškov so na voznih površinah D400, na ostalih površinah se uporabi pokrove z nosilnostjo C250. Pokrovi postavljeni na voznih površinah morajo imeti protihrupni vložek iz polietilena ter prostor za vzvod, s katerim dvignemo zaklenjen pokrov. Pokrov je pobarvan s antikorozijsko zaščito. Smer vožnje preko pokrova poteka vzdolžno v smeri od tečaja proti zaklepu pokrova. Izdelek je narejen v skladu s standardom SIST EN 124 in napisom VODOVOD.</t>
  </si>
  <si>
    <t>3.1</t>
  </si>
  <si>
    <r>
      <t xml:space="preserve">Prečkanja vodovoda z ostalimi komunalnimi vodi. Na mestih križanj </t>
    </r>
    <r>
      <rPr>
        <b/>
        <sz val="11"/>
        <rFont val="Calibri"/>
        <family val="2"/>
        <charset val="238"/>
        <scheme val="minor"/>
      </rPr>
      <t xml:space="preserve">nad </t>
    </r>
    <r>
      <rPr>
        <sz val="11"/>
        <rFont val="Calibri"/>
        <family val="2"/>
        <charset val="238"/>
        <scheme val="minor"/>
      </rPr>
      <t>in</t>
    </r>
    <r>
      <rPr>
        <b/>
        <sz val="11"/>
        <rFont val="Calibri"/>
        <family val="2"/>
        <charset val="238"/>
        <scheme val="minor"/>
      </rPr>
      <t xml:space="preserve"> pod </t>
    </r>
    <r>
      <rPr>
        <sz val="11"/>
        <rFont val="Calibri"/>
        <family val="2"/>
        <charset val="238"/>
        <scheme val="minor"/>
      </rPr>
      <t>obstoječim komunalnim vodom je potrebno vodovodno cev položiti v ustrezno zaščitno cev DN 350. Del izkopa ob kanalu se izvrši ročno, vse komplet</t>
    </r>
  </si>
  <si>
    <t>3.2</t>
  </si>
  <si>
    <t>Obbetoniranje odcepov, hidrantov, odzračevalnih garnitur, lokov in podbetoniranje NL elementov v jaških, s porabo betona do 0.15-0.40 m3/kos, vse komplet</t>
  </si>
  <si>
    <t>3.3</t>
  </si>
  <si>
    <t>Zavarovanje nastavkov za zasune, odzračevalne garniture in hidrante z betonom MB 10, ter namestitev cestnih kap na končno niveleto terena ali cestišča, vse komplet</t>
  </si>
  <si>
    <t>3.4</t>
  </si>
  <si>
    <t>Obsip hidrantov z gramoznim materialom (cca 2 m3/ kos) ali vgradnja ustreznega drenažnega elementa za podtalne hidrante (primer Hawle 490Z), vse komplet</t>
  </si>
  <si>
    <t>3.5</t>
  </si>
  <si>
    <t>Dobava in vgradnja montažnega AB jaška in betona MB 30, notranjih dimenzij 1,0x1,0m ter svetle višine 1,7m, stene jaška debeline 20 cm, komplet s krovno ploščo z vstopnim nastavkom višine 30cm. Vgradnja betona marke C25/30, kateri vsebuje hidroizolacijski materijal  z lastnostmi kristalizacije in penitracije v betonu (npr.kot Xypex Admix C serije). Vključno z vgradnjo opreme jaška; LTŽ pokrov D400 600/600 mm z zaklepom in napisom "vodovod", vstopne lestve z varovalnim nastavkom iz nerjavnega jekla  (pri globinah od pokrova do dna jaška nad 110 cm) ter nerjavne rešetke 500/500mm nad poglobitvijo v jašku, vključno  s potrebnim dodatnim izkopom za jašek, odvozom izkopnega materiala v predelavo gradbenih odpadkov, zasipom, vse komplet</t>
  </si>
  <si>
    <t>3.6</t>
  </si>
  <si>
    <t>Dobava in vgradnja montažnega AB jaška in betona MB 30, notranjih dimenzij 1,70x1,70m ter svetle višine 1,7m, stene jaška debeline 20 cm, komplet s krovno ploščo z vstopnim nastavkom višine 30cm. Vgradnja betona marke C25/30, kateri vsebuje hidroizolacijski materijal  z lastnostmi kristalizacije in penitracije v betonu (npr.kot Xypex Admix C serije). Vključno z vgradnjo opreme jaška; LTŽ pokrov D400 600/600 mm z zaklepom in napisom "vodovod", vstopne lestve z varovalnim nastavkom iz nerjavnega jekla  (pri globinah od pokrova do dna jaška nad 110 cm) ter nerjavne rešetke 500/500mm nad poglobitvijo v jašku, vključno  s potrebnim dodatnim izkopom za jašek, odvozom izkopnega materiala v predelavo gradbenih odpadkov, zasipom, vse komplet</t>
  </si>
  <si>
    <t>3.7</t>
  </si>
  <si>
    <t>Razna dodatna in nepredvidena dela. Obračun se bo vršil na podlagi dejansko porabljenega časa in materiala evidentiranega v gradbenem dnevniku in potrjenega od nadzornega organa.
Ocena stroškov 10% vrednosti gradbenih del.</t>
  </si>
  <si>
    <t>SKUPAJ GRADBENA DELA:</t>
  </si>
  <si>
    <t>4.16</t>
  </si>
  <si>
    <t>Zaključna vodovodna dela</t>
  </si>
  <si>
    <t>4.16.1</t>
  </si>
  <si>
    <t>Dobava in polaganje opozorilnega traku "VODOVOD" z kovinsko indikacijo 30 cm nad temenom cevi.</t>
  </si>
  <si>
    <t>m</t>
  </si>
  <si>
    <t>4.16.2</t>
  </si>
  <si>
    <t>Geodetski posnetek izvedenega vodovoda in križanj ter vnos v kataster, skladno z navodili za izdelavo katastra vodovoda in kanalizacije Kraški vodovod, Sežana</t>
  </si>
  <si>
    <t>4.16.3</t>
  </si>
  <si>
    <t>Razna dodatna in nepredvidena dela. Obračun se bo vršil na podlagi dejansko porabljenega časa in materiala evidentiranega v gradbenem dnevniku in potrjenega od nadzornega organa
Ocena stroškov 10% od vrednosti vodovodnih del.</t>
  </si>
  <si>
    <t>SKUPAJ VODOVODNA DELA</t>
  </si>
  <si>
    <r>
      <t xml:space="preserve">REKAPITULACIJA CESTA V OGRADE </t>
    </r>
    <r>
      <rPr>
        <b/>
        <sz val="12"/>
        <color rgb="FF00B050"/>
        <rFont val="Calibri"/>
        <family val="2"/>
        <charset val="238"/>
        <scheme val="minor"/>
      </rPr>
      <t>GRADBENA DELA</t>
    </r>
  </si>
  <si>
    <t>OGRADE II-CESTA V OGRADE</t>
  </si>
  <si>
    <t>3.11</t>
  </si>
  <si>
    <t>3.11.1</t>
  </si>
  <si>
    <t>3.11.2</t>
  </si>
  <si>
    <t>3.11.3</t>
  </si>
  <si>
    <t>V priloženem popisu vključeni vodovodni elementi morajo zadostovati pripadajočimi opisom:</t>
  </si>
  <si>
    <t>Dobava in vgradnja vodovodne cevi iz duktilne litine: na zunanji strani zaščitena z aktivno galvansko zaščito, ki omogoča vgradnjo cevi tudi v agresivnejšo zemljo (z zlitino Zn + Al minimalne debeline 400 g/m2 v razmerju 85% Zn - 15% Al) in premazane z modrim epoksijem, na notranji strani pa s cementno oblogo, skladno s standardom SIST EN 545:2010. Dolžina cevi mora biti 6m. Fazonski kosi morajo biti izdelani  iz duktilne litine GGG 400 v skladu s SIST EN 545:2010, z zunanjo in notranjo epoksi zaščito po postopku kataforeze min. debeline 70 mikronov oz. po klasičnem postopku min. debeline 250 mikronov.  Opremljeni morajo biti z odgovarjajočimi tesnili v skladu z EN 681-1. Prirobnični fazonski kosi standardne izvedbe morajo imeti  vrtljivo prirobnico. Spoji na obojčnih fazonskih kosih so enaki kot pri ceveh. Obojčno tesnilo oz. cel spoj mora biti zaradi zagotovitve kvalitete spoja preiskušen skupaj s cevmi oz. fazoni (certifikat).</t>
  </si>
  <si>
    <t xml:space="preserve">Montažno-demontažni kosi morajo biti izdelani iz jekla, z epoxy zaščito minimalno 250 mikronov, s stojnimi vijaki in maticami za regulacijo, z EPDM  tesnenjem. Vse v skladu z ISO 1092-2. </t>
  </si>
  <si>
    <t xml:space="preserve">Jeklene, pocinkane navojne cevi morajo ustrezati standardu DIN 2440. </t>
  </si>
  <si>
    <t>PE cevi za vodo morajo biti v skladu z ISO 4427, za PN 12,5 bar (DN 63 –DN125).</t>
  </si>
  <si>
    <t>EV zasuni morajo biti izdelani iz litine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 in ISO 7259.</t>
  </si>
  <si>
    <t>Loputa (prirobnična)  mora biti iz materiala SG 500-7, z obojestransko epoxy zaščito, minimalno 250 mikronov. Sedež narejen iz nerjavečega jekla je uvaljan v ohišje, vpetja tesnila mora zagotoviti 100% tesnjenje v obeh smereh. Ustrezati mora standardom ISO 1083, ISO 5208.</t>
  </si>
  <si>
    <t>Telo zračnika je izdelano iz duktilne litine z epoxy zaščito minimalno 250 mikronov, plovci so iz ABS, šoba malega plovka je iz polyamida, tesnilo glavnega plovka pa EPDM. Mreža za zščito pred nesnago in pokrov sta iz INOX jekla. Delovno območje tlaka obsega  0,1 ÷ 25 bar. V ohišje je vgrajen dodatni odzračni ventila za kontrolo delovanja.</t>
  </si>
  <si>
    <t>Vsi fazonski komadi vključujejo transport, montažo ter nerjavni spojni in tesnilni material.</t>
  </si>
  <si>
    <t>V priloženem popisu je v nekaterih postavkah zaradi ustreznejšega opisa materialov ali opreme v informativne namene naveden tudi proizvajalec in tip materiala ali opreme. Navedba je zgolj informativne narave in se lahko ponudi material oz. oprema, ki je enakovredna (37. člen ZJN-2).</t>
  </si>
  <si>
    <t>V enotnih cenah zajeti ureditev gradbišča v skladu z načrtom organizacije gradbišča in v skladu z varnostnim načrtom ter postavitev table za označitev gradbišča, na kateri so navedeni vsi udeleženci pri graditvi objekta, imena, priimki, nazivi in funkcija odgovornih oseb in podatki o objektu, upoštevano mora biti nakladanje in odvoz ruševin (gradbenih odpadkov) skladno z upoštevanjem ustrezne zakonodaje za ravnanje z gradbenimi odpadki v predelavo gradbenih odpadkov, z vsemi dajatvami  za deponijo. Dela izvajati z vsemi veljavnimi predpisi ter pravilniki. V ceni morajo biti zajeti tudi vsi prevozi do začasnih gradbiščnih deponij ter ureditev le teh.</t>
  </si>
  <si>
    <t>V ceni izkopa zajeti: vse potrebne začasne prehode, zavarovanje gradbene jame, razpiranje gradbene jame, črpanje vode iz gradbene jame, izvedba potrebnih by passov in provizorijev,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dokumentacijoi, vsa dela izvajati skladno s predpisi varstva pri delu. Vsa zemeljska dela se izvaja pod nadzorom geomehanika.</t>
  </si>
  <si>
    <r>
      <t xml:space="preserve">REKAPITULACIJA CESTA C2 </t>
    </r>
    <r>
      <rPr>
        <b/>
        <sz val="12"/>
        <color rgb="FF00B050"/>
        <rFont val="Calibri"/>
        <family val="2"/>
        <charset val="238"/>
        <scheme val="minor"/>
      </rPr>
      <t>GRADBENA DELA</t>
    </r>
  </si>
  <si>
    <t>OGRADE II-C2</t>
  </si>
  <si>
    <t>4.10</t>
  </si>
  <si>
    <t>4.10.1</t>
  </si>
  <si>
    <t>4.10.2</t>
  </si>
  <si>
    <t>4.10.3</t>
  </si>
  <si>
    <t>Strojni izkop zemljine v terenu 3. - 4. ktg. v debelini do 10 cm, z direktnim nakladanjem materiala na prevozno sredstvo. Obračun po dejansko izvršenih delih in v raščenem stanju, vse komplet</t>
  </si>
  <si>
    <t>Strojni izkop zemljine v terenu 5A-5B. ktg., (pikiranje) z direktnim nakladanjem materiala na prevozno sredstvo. Obračun po dejansko izvršenih delih in v raščenem stanju, vse komplet</t>
  </si>
  <si>
    <t>Izkop zemljine za temelje v terenu 3. - 4. ktg. z odmetom na rob izkopa za kasnejši zasip za temelji, vse komplet</t>
  </si>
  <si>
    <t>Izkop zemljine za temelje v terenu 5A-5B. ktg. (pikiranje) z odmetom na rob izkopa za kasnejši zasip za temelji, vse komplet</t>
  </si>
  <si>
    <t>Strojni izkop jarkov širine 0-2 m, globine 0-2 m v terenu 3.-4. ktg., z direktnim nakladanjem materiala na prevozno sredstvo. Obračun po dejansko izvršenih delih in v raščenem stanju. Obračun po celotni dolžini kanala, vse komplet</t>
  </si>
  <si>
    <t>Strojni izkop jarkov širine 0-2 m, globine 0-2 m v terenu 5A-5B. ktg. (pikiranje), z direktnim nakladanjem materiala na prevozno sredstvo in odvozom v gradbiščno deponijo. Obračun po dejansko izvršenih delih in v raščenem stanju. Obračun po celotni dolžini kanala, vse komplet</t>
  </si>
  <si>
    <t xml:space="preserve">Strojni izkop jarkov širine 0-2 m, globine 2-4 m v terenu 3.-4. ktg., z direktnim nakladanjem materiala na prevozno sredstvo. Obračun po dejansko izvršenih delih in v raščenem stanju. Obračun samo nad globino 2 m, vse komplet </t>
  </si>
  <si>
    <t xml:space="preserve">Strojni izkop jarkov širine 0-2 m, globine 2-4 m v terenu 5A-5B. ktg. (pikiranje), z direktnim nakladanjem materiala na prevozno sredstvo in odvozom v gradbiščno deponijo. Obračun po dejansko izvršenih delih in v raščenem stanju. Obračun samo nad globino 2 m, vse komplet   </t>
  </si>
  <si>
    <t>Strojni izkop jarkov širine 0-2 m, globine 2-4 m v terenu 3.-4. ktg., z direktnim nakladanjem materiala na prevozno sredstvo. Obračun po dejansko izvršenih delih in v raščenem stanju. Obračun samo nad globino 2,0 m, vse komplet</t>
  </si>
  <si>
    <t>Strojni izkop jarkov širine 0-2 m, globine 2-4 m v terenu 5A-5B. ktg. (pikiranje), z direktnim nakladanjem materiala na prevozno sredstvo in odvozom v gradbiščno deponijo. Obračun po dejansko izvršenih delih in v raščenem stanju. Obračun samo nad globino 2,0 m, vse komplet</t>
  </si>
  <si>
    <t>Strojni izkop jarkov širine 0-2 m, globine 4-6 m v terenu 3.-4. ktg., z direktnim nakladanjem materiala na prevozno sredstvo. Obračun po dejansko izvršenih delih in v raščenem stanju. Obračun samo nad globino 4,0 m, vse komplet</t>
  </si>
  <si>
    <t>Strojni izkop jarkov širine 0-2 m, globine 4-6 m v terenu 5A-5B. ktg. (pikiranje), z direktnim nakladanjem materiala na prevozno sredstvo in odvozom v gradbiščno deponijo. Obračun po dejansko izvršenih delih in v raščenem stanju. Obračun samo nad globino 4,0 m, vse komplet</t>
  </si>
  <si>
    <t>Strojni izkop jarkov širine 0-2 m, globine 2-4 m v terenu 3.-4. ktg., z direktnim nakladanjem materiala na prevozno sredstvo. Obračun po dejansko izvršenih delih in v raščenem stanju. Obračun samo nad 2,0 m, vse komplet</t>
  </si>
  <si>
    <t>Strojni izkop jarkov širine 0-2 m, globine 2-4 m v terenu 5A-5B. ktg. (pikiranje), z direktnim nakladanjem materiala na prevozno sredstvo in odvozom v gradbiščno deponijo. Obračun po dejansko izvršenih delih in v raščenem stanju. Obračun samo nad 2,0 m, vse komplet</t>
  </si>
  <si>
    <t>V enotnih cenah zajeti strošek izdelave vseh potrebnih meritev, pregledov, atestov, črpanje vode iz gradbene jame, zavarovanje gradbene jame, sprotna izdelava geodetskega posnetka (pogoj za obračun), pregled kanalizacije s TV kontrolnim sistemom, čiščenje in spiranje kanala ter jaškov po končanih delih. Upoštevati veljavne tehnične predpise in normative, predpise iz varstva pri delu ter projektno dokumentacijo. V ceni izkopa zajeti: vse potrebne začasne prehode, izvedba potrebnih by passov in provizorijev, strošek pazljivega izkopa ob obstoječi podzemni komunalni infrastrukturi, ki se ohranja, stroške izdelave vseh potrebnih meritev (skladno s Posebnimi tehničnimi pogoji), vse začasne odvoze v gradbiščno deponijo vključno z ureditvijo deponije na gradbišču. Obračun v raščenem stanju, nasipna dela se obračunajo po prostornini zemljine v vgrajenem stanju. Izkop 3. ktg. se odpelje v predelavo gradbenih odpadkov, z izkopom 4. - 5B. ktg. pa se po predhodni pripravi materiala, izvede zasip kanala. V cenah morajo biti upoštevane zmesi kamnitih zrn (tampon) in asfaltne plasti skladne z veljavnimi standardi (s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</si>
  <si>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V enotnih cenah zajeti strošek izdelave vseh potrebnih meritev, pregledov, atestov, črpanje vode iz gradbene jame, zavarovanje in varovanje gradbene jame (izkopi nad 5 m globine), sprotna izdelava geodetskega posnetka (pogoj za obračun), pregled kanalizacije s TV kontrolnim sistemom, čiščenje in spiranje kanala ter jaškov po končanih delih. Upoštevati veljavne tehnične predpise in normative, predpise iz varstva pri delu ter projektno dokumentacijo. V ceni izkopa zajeti: vse potrebne začasne prehode, izvedba potrebnih by passov in provizorijev, strošek pazljivega izkopa ob obstoječi podzemni komunalni infrastrukturi, ki se ohranja, stroške izdelave vseh potrebnih meritev (skladno s Posebnimi tehničnimi pogoji), vse začasne odvoze v gradbiščno deponijo vključno z ureditvijo deponije na gradbišču. Obračun v raščenem stanju, nasipna dela se obračunajo po prostornini zemljine v vgrajenem stanju. Izkop 3. ktg. se odpelje v predelavo gradbenih odpadkov, z izkopom 4. - 5B. ktg. pa se po predhodni pripravi materiala, izvede zasip kanala. V cenah morajo biti upoštevane zmesi kamnitih zrn (tampon) in asfaltne plasti skladne z veljavnimi standardi (s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</si>
  <si>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Strojni izkop za jarke, kanale, revizijske jaške in vodovodne priključke, v terenu 3.-4. kat., globine 0,0-2,0m z nakladanjem materiala na kamion. Brežine se izvajajo v naklonu 75°.</t>
  </si>
  <si>
    <t>Strojni izkop za jarke, kanale, revizijske jaške in vodovodne priključke, v terenu 5A-5B. kat. (pikiranje), globine 0,0-2,0m z nakladanjem materiala na kamion. Brežine se izvajajo v naklonu 75°.</t>
  </si>
  <si>
    <t xml:space="preserve">Objekt: Komunalno opremljanje območja "Ograde II." v Sežani
</t>
  </si>
  <si>
    <t>Investitor: OBČINA SEŽANA, Partizanska 4, 6210 Sežana</t>
  </si>
  <si>
    <t>REKAPITULACIJA
NN in TK omrežje, cestna razsvetljava</t>
  </si>
  <si>
    <t xml:space="preserve"> </t>
  </si>
  <si>
    <t>A</t>
  </si>
  <si>
    <t>NN omrežje</t>
  </si>
  <si>
    <t>ELEKTRO PRIMORSKA NN</t>
  </si>
  <si>
    <t>TA VRSTICA JE SKRITA</t>
  </si>
  <si>
    <t>A 3</t>
  </si>
  <si>
    <t>NEPREDVIDENA DELA</t>
  </si>
  <si>
    <t>A 4</t>
  </si>
  <si>
    <t>Zaključna dela</t>
  </si>
  <si>
    <t>SKUPAJ A:</t>
  </si>
  <si>
    <t>DDV</t>
  </si>
  <si>
    <t>SKUPAJ VREDNOST DEL Z DDV-jem</t>
  </si>
  <si>
    <t>B</t>
  </si>
  <si>
    <t>TK omrežje</t>
  </si>
  <si>
    <t>OBČINA SEŽANA TK in CR</t>
  </si>
  <si>
    <t>B 3</t>
  </si>
  <si>
    <t>B 4</t>
  </si>
  <si>
    <t>SKUPAJ B:</t>
  </si>
  <si>
    <t>C</t>
  </si>
  <si>
    <t>Cestna razsvetljava</t>
  </si>
  <si>
    <t>C 4</t>
  </si>
  <si>
    <t>C 5</t>
  </si>
  <si>
    <t>SKUPAJ C:</t>
  </si>
  <si>
    <t xml:space="preserve">OPOMBA: -
               </t>
  </si>
  <si>
    <t xml:space="preserve"> - NN omrežje: 
elektroinstalacijska dela niso predmet tega načrta, izvede Elektro Primorska</t>
  </si>
  <si>
    <t xml:space="preserve"> - TK omrežje: 
elektroinstalacijska dela niso predmet tega načrta,  izvede se po dogovoru z upravljalcem TK omrežja</t>
  </si>
  <si>
    <t>Priloga 1: NAVODILA ZA ODDAJO PONUDBE</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</si>
  <si>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</si>
  <si>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</si>
  <si>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</si>
  <si>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</si>
  <si>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</si>
  <si>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</si>
  <si>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</si>
  <si>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</si>
  <si>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1.</t>
  </si>
  <si>
    <t>Nabavo vsega materiala in opreme, predvidene za vgraditev in montažo vključno z drobnim montažnim in pritrdilnim materialom. Upoštevati stroške prevoza, razkladanja in skladiščenja na gradbišču, notranjega transporta na gradbišču (ne glede na težo ali zahtevnost).</t>
  </si>
  <si>
    <t>2.</t>
  </si>
  <si>
    <t>V posameznih postavkah popisa so v cenah materiala zajeti, dobava, prevoz, montaža, preizkus, vgradnja, usklajevanje z upravljalcem</t>
  </si>
  <si>
    <t>3.</t>
  </si>
  <si>
    <t>Pripravljalna dela in organizacijo gradbišča.</t>
  </si>
  <si>
    <t>4.</t>
  </si>
  <si>
    <t>Zaključna dela na gradbišču s strani ponudnika in njegovih podizvajalcev, z odvozom odvečnega materiala in odpadnega materiala na deponijo.</t>
  </si>
  <si>
    <t>5.</t>
  </si>
  <si>
    <t>Zavarovanje ponudbenih del v gradnji, delavcev in materiala na gradbišču v času izvajanja del. Ponudnik mora dokazilo o zavarovanju dostaviti naročniku najkasneje 14 dni po podpisu pogodbe.</t>
  </si>
  <si>
    <t>6.</t>
  </si>
  <si>
    <t>Manipulativne in režijske stroške, kot tudi stroški koordinacije, kar velja tudi za odpravo napak v garancijski dobi.</t>
  </si>
  <si>
    <t>7.</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</si>
  <si>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</si>
  <si>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8.</t>
  </si>
  <si>
    <t>Izdelavo, uporabo in demontažo vseh zaščit gradbene jame (za ves čas izvajanja del).</t>
  </si>
  <si>
    <t>9.</t>
  </si>
  <si>
    <t>Sorazmerni strošek elektrike, vode (vključno z gradbiščno inštalacijo) in ostale stroške v času gradnje.</t>
  </si>
  <si>
    <t>10.</t>
  </si>
  <si>
    <t>Izvedbo predpisanih ukrepov varstva pri delu, ki jih mora ponudnik obvezno upoštevati.</t>
  </si>
  <si>
    <t>11.</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</si>
  <si>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</si>
  <si>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12.</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</si>
  <si>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</si>
  <si>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13.</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</si>
  <si>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</si>
  <si>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14.</t>
  </si>
  <si>
    <t>Izdelavo enopolnih oziroma tropolnih shem elektro inštalacij in opreme na osnovi PID dokumentacije in vložitev teh shem v za to pripravljen »žep« v posameznih električnih sestavih.</t>
  </si>
  <si>
    <t>15.</t>
  </si>
  <si>
    <t>Izdelavo navodil za uporabo in vzdrževanje elektro inštalcij in opreme, šolanje uporabnika.</t>
  </si>
  <si>
    <t>16.</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</si>
  <si>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</si>
  <si>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</si>
  <si>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</si>
  <si>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</si>
  <si>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</si>
  <si>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</si>
  <si>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</si>
  <si>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</si>
  <si>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</si>
  <si>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</si>
  <si>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</si>
  <si>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</si>
  <si>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</si>
  <si>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</si>
  <si>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17.</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</si>
  <si>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</si>
  <si>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18.</t>
  </si>
  <si>
    <t>Čiščenje terena zaradi svojih del med gradnjo in po končani gradnji.</t>
  </si>
  <si>
    <t>19.</t>
  </si>
  <si>
    <t>Zavarovanje vgrajene opreme in elementov pred onesnaževanjem in poškodbami, odtujitve do primopredaje izvedenih del investitorju.</t>
  </si>
  <si>
    <t>20.</t>
  </si>
  <si>
    <t>Nudenje morebitne gradbene in ostale pomoči.</t>
  </si>
  <si>
    <t>21.</t>
  </si>
  <si>
    <t>Ponudba za dodatni material in opremo mora biti pripravljena po kalkulativnih elementih iz ponudbe.</t>
  </si>
  <si>
    <t>22.</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</si>
  <si>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</si>
  <si>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23.</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</si>
  <si>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</si>
  <si>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24.</t>
  </si>
  <si>
    <t xml:space="preserve">Izvajalec sme navedene inštalacije in opremo uporabljati šele po pisni potrditvi s strani naročnika, sicer nosi stroške morebitne zahtevane zamenjave. Garancijska doba posameznega izdelka začne teči z dnem primopredaje objekta. </t>
  </si>
  <si>
    <t>Post.</t>
  </si>
  <si>
    <t>Opis</t>
  </si>
  <si>
    <t>Enota</t>
  </si>
  <si>
    <t>Količina</t>
  </si>
  <si>
    <t>Cena/enoto</t>
  </si>
  <si>
    <t>Vrednost EUR</t>
  </si>
  <si>
    <t>NN - gradbena dela</t>
  </si>
  <si>
    <r>
      <t>Opombe:</t>
    </r>
    <r>
      <rPr>
        <i/>
        <sz val="11"/>
        <rFont val="Arial Narrow"/>
        <family val="2"/>
      </rPr>
      <t xml:space="preserve">                                                                                                                                                                                                                                                                                                                                                                                                     </t>
    </r>
    <r>
      <rPr>
        <i/>
        <sz val="11"/>
        <rFont val="Arial Narrow"/>
        <family val="2"/>
        <charset val="238"/>
      </rPr>
      <t xml:space="preserve"> 
-strojno rezanje in rušenje obstoječega asfalta ter dobava in vgradnja asfalta na pločniku in lokalni cesti ni predmet tega načrta
-zasip kabelskega jarka ni predmet tega načrta, izvede se samo posteljica in obsip cevi nad temenom
-predvidene so cevi za polaganje v zemljo proizvajalca Stigma d.o.o., katere se, če so prekrite z 0,8m zemljine, ne deformirajo nad dopustno mejo oz. jih ni potrebno obbetonirati
-dokončne dimenzije betonskih podstavkov za prostostoječe razdelilne omare uskladiti z Elektro Primorska</t>
    </r>
  </si>
  <si>
    <t>Trasiranje nove trase NN kabelske kanalizacije</t>
  </si>
  <si>
    <t>Zakoličba vseh ostalih obstoječih podzemnih komunalnih vodov - vodovod, elektrika, telekomunikacije, kanalizacija, plinovod ….</t>
  </si>
  <si>
    <t xml:space="preserve">Pazljiv strojni in ročni izkop kabelskega jarka  v terenu 3. in 4. ktg. širine 0,3 m in globine 1,0 m (upoštevano 80% celotnega izkopa),  pod neposrednim nadzorništvom upravljalca omrežja </t>
  </si>
  <si>
    <r>
      <t>m</t>
    </r>
    <r>
      <rPr>
        <vertAlign val="superscript"/>
        <sz val="10"/>
        <rFont val="Arial CE"/>
        <family val="2"/>
        <charset val="238"/>
      </rPr>
      <t>3</t>
    </r>
  </si>
  <si>
    <t>»Pazljiv strojni in ročni izkop kabelskega jarka v terenu 4. do 5B. kategorije, širine 0,3 m in globine 1,0 m (upoštevano 20% celotnega izkopa), pod neposrednim nadzorništvom upravljalca omrežja.«</t>
  </si>
  <si>
    <t>Fino planiranje in utrjevanje dna jarka pred položitvijo peščene oziroma betonske posteljice</t>
  </si>
  <si>
    <r>
      <t>m</t>
    </r>
    <r>
      <rPr>
        <vertAlign val="superscript"/>
        <sz val="10"/>
        <rFont val="Arial"/>
        <family val="2"/>
        <charset val="238"/>
      </rPr>
      <t>2</t>
    </r>
  </si>
  <si>
    <t>Izdelava posteljice iz agregatnega materiala frakcije 0-4 mm v debelini plasti d=10 cm in obsip cevi z agregatnim materialom frakcije 0-4 m v debelini plasti d=10 cm nad temenom cevi, polaganje ozemljilnega valjanca</t>
  </si>
  <si>
    <t>Izdelava posteljice iz betona C12/15 v debelini plasti d=10 cm in obbetoniranjem cevi v debelini plasti d=10 cm nad temenom cevi, polaganje ozemljilnega valjanca</t>
  </si>
  <si>
    <t>PE-HD zaščitna cev  fi160 mm (v palicah) skupaj z original čepi, vodotesnimi spoji, distančniki, koleni, …, položena v kabelsko kanalizacijo</t>
  </si>
  <si>
    <t>PE-HD zaščitna cev fi110 mm (v kolutu) skupaj z original čepi, vodotesnimi spoji, distančniki, koleni, …, položena v kabelsko kanalizacijo</t>
  </si>
  <si>
    <t>Rdeč PVC opozorilni trak z napisom "POZOR ELEKTRIKA" položen v kabelski rov</t>
  </si>
  <si>
    <t>Dobava in polaganje pocinkanega valjanca FeZn 25x4mm, vključno s križnimi sponkami INOX izvedbe, priključitvami na ozemljilne sisteme, protikorozijsko zaščito z bitumensko maso, ….</t>
  </si>
  <si>
    <t>Izdelava odprtine v steni obstoječega NN jaška  za uvod novih cevi NN kabelske kanalizacije v jašek, obdelava odprtine v steni s finim ometom po izvedbi kabelske kanalizacije</t>
  </si>
  <si>
    <t>Izdelava kabelskega jaška notranjih dimenzi 150x150x150 cm v pločniku</t>
  </si>
  <si>
    <t>- strojni in deloma ročni izkop jame dimenzij (axbxg): 2,0 x 2,0 x 2,2 m  v terenu 3. do 5B. ktg. (80% v terenu 3. in 4. ter  20% v terenu 4. in 5B. ktg.)</t>
  </si>
  <si>
    <r>
      <t>m</t>
    </r>
    <r>
      <rPr>
        <vertAlign val="superscript"/>
        <sz val="10"/>
        <rFont val="Myriad Pro"/>
        <family val="2"/>
      </rPr>
      <t>3</t>
    </r>
  </si>
  <si>
    <t>- planiranje dna gradbene jame</t>
  </si>
  <si>
    <r>
      <t>m</t>
    </r>
    <r>
      <rPr>
        <vertAlign val="superscript"/>
        <sz val="10"/>
        <rFont val="Myriad Pro"/>
        <family val="2"/>
      </rPr>
      <t>2</t>
    </r>
  </si>
  <si>
    <t>- polaganje filca</t>
  </si>
  <si>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10cm</t>
    </r>
  </si>
  <si>
    <t xml:space="preserve">- vgradnja prefabriciranega betonskega kabelskega jaška kot npr. tip Jadranka notranjih dimenzij 150x150x100 cm </t>
  </si>
  <si>
    <t>- vgradnja prefabriciranega podaljška betonskega kabelskega jaška kot npr. tip Jadranka notranjih dimenzij 150x150x50 cm, pritrditev na osnovni jašek</t>
  </si>
  <si>
    <t>- vgradnja prefabriciranega AB pokrova kabelskega jaška kot npr. tip Jadranka zunanjih dimenzij 180x180x20 cm, nosilnosti 250 kN</t>
  </si>
  <si>
    <t xml:space="preserve"> -  vgradnja LTŽ pokrova 600x600 mm, z napisom ELEKTRIKA in nosilnostjo 125 kN skupaj z okvirjem za AB pokrov (v skladu s SIST EN 124-2:2015 (novi napis na pokrovu: EN 124-2) imeti mora dvojni simetrični zaklep, protihrupni vložek in tesnjenje (ovira za vodo in mulj).
 </t>
  </si>
  <si>
    <t>- izdelava opaža glave jaška in demontaža opaža po betoniranju</t>
  </si>
  <si>
    <t>- vgradnja aramturnega železa (mreže in palice ustreznih profilov)</t>
  </si>
  <si>
    <r>
      <t>- vgradnja betona C30/37 v galvo jaška, prereza 0,2 m</t>
    </r>
    <r>
      <rPr>
        <vertAlign val="superscript"/>
        <sz val="10"/>
        <rFont val="Myriad Pro"/>
        <family val="2"/>
      </rPr>
      <t>3</t>
    </r>
    <r>
      <rPr>
        <sz val="10"/>
        <rFont val="Myriad Pro"/>
        <family val="2"/>
      </rPr>
      <t>/m</t>
    </r>
    <r>
      <rPr>
        <vertAlign val="superscript"/>
        <sz val="10"/>
        <rFont val="Myriad Pro"/>
        <family val="2"/>
      </rPr>
      <t>2</t>
    </r>
  </si>
  <si>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</si>
  <si>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</si>
  <si>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 nakladanje in odvoz odvečnega materiala (merjeno v raščenem stanju) na deponijo oddaljeno do 20 km, vključno s stroški deponiranja</t>
  </si>
  <si>
    <t>KJ 150x150x150 cm v pločniku</t>
  </si>
  <si>
    <t>Izdelava kabelskega jaška iz betonske cevi f60 cm, globine 0,5 m v pločniku ali zelenici (količine za izdelavo enega jaška)</t>
  </si>
  <si>
    <t>- strojni in deloma ročni izkop jame dimenzij (axbxg): 0,8 x 0,8 x 0,7 m  v terenu 3. do 5B. ktg. (80% v terenu 3. in 4. ter  20% v terenu 4. in 5B. ktg.)</t>
  </si>
  <si>
    <r>
      <t>m</t>
    </r>
    <r>
      <rPr>
        <vertAlign val="superscript"/>
        <sz val="10"/>
        <rFont val="Arial CE"/>
        <family val="2"/>
        <charset val="238"/>
      </rPr>
      <t>2</t>
    </r>
  </si>
  <si>
    <t>- izdelava opaža temeljne plošče in demontaža opaža po betoniranju</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</si>
  <si>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temeljno ploščo dimenzij (axbxg): 0,9 x 0,9 x 0,15 m </t>
    </r>
  </si>
  <si>
    <t>- vgradnja betonske cevi f60 cm, dolžine 0,5 m</t>
  </si>
  <si>
    <t>- izdelava opaža krovne plošče LTŽ pokrova s podpiranjem 1,0 m in demontaža opaža po betoniranju</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</si>
  <si>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krovno ploščo LTŽ pokrova dimenzij (axbxg): 1,0 x 1,0 x 0,3 m </t>
    </r>
  </si>
  <si>
    <t>- ustrezna odprtina  za uvod cevi kabelske kanalizacije v jašek, obdelava odprtine v steni s finim ometom po izvedbi kab. kanalizacije</t>
  </si>
  <si>
    <t>-  vgradnja enojnega LTŽ pokrova z odprtino 600x600 mm z napisom  in nosilnostjo 125 kN skupaj z okvirjem (v skladu s SIST EN 124-2:2015 (novi napis na pokrovu: EN 124-2) imeti mora dvojni simetrični zaklep, protihrupni vložek in tesnjenje (ovira za vodo in mulj).</t>
  </si>
  <si>
    <t>- izdelava hidroizolacije sten in temeljne oziroma krovne plošče z bitumenskimi varjenimi trakovi</t>
  </si>
  <si>
    <t>- zasipnje sten okoli jaška s tamponskim gramozom in delno z izkopanim materialom, utrjevanje po slojih 20cm, finalno planiranje</t>
  </si>
  <si>
    <t>KJ fi60/50cm</t>
  </si>
  <si>
    <t>Izdelava temelja  (a x b x h): 3,5x0,4x1,5 m, za omare PS-RO, PS-RO-4, PS PMO-CR in P-CR</t>
  </si>
  <si>
    <t xml:space="preserve"> - strojni in deloma ročni izkop jame dimenzij (axbxg): 3,7 x 0,6 x 1,1 m v terenu 3. do 5B. ktg. (80% v terenu 3. in 4. ter  20% v terenu 4. in 5B. ktg.)</t>
  </si>
  <si>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 cm</t>
    </r>
  </si>
  <si>
    <t>- izdelava opaža sten in demontaža opaža po betoniranju</t>
  </si>
  <si>
    <t>- vgradnja sidrnega vijaka za pritrditev omare na temelj, dimenzije M12 x 250 x 80 mm</t>
  </si>
  <si>
    <r>
      <t xml:space="preserve"> -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 dimenzij (axbxh): 3,5 x 0,4 x 1,5 m </t>
    </r>
  </si>
  <si>
    <t xml:space="preserve"> - vgradnja 1x PE-HD cevi  fi160 mm, za uvod kablov </t>
  </si>
  <si>
    <t xml:space="preserve"> - vgradnja 1x PE-HD cevi  fi110 mm, za uvod kablov </t>
  </si>
  <si>
    <t xml:space="preserve">Temelj za omaro </t>
  </si>
  <si>
    <t>Izdelava temelja  (a x b x h): 0,9x0,4x1,5 m, za omare PS-RO-1,2,3,5</t>
  </si>
  <si>
    <t xml:space="preserve"> - strojni in deloma ročni izkop jame dimenzij (axbxg): 1,2 x 0,6 x 1,1 m v terenu 3. do 5B. ktg. (80% v terenu 3. in 4. ter  20% v terenu 4. in 5B. ktg.)</t>
  </si>
  <si>
    <t>- dobava in vgradnja aramturnega železa (mreže in palice ustreznih profilov)</t>
  </si>
  <si>
    <t>- dobava in vgradnja sidrnega vijaka za pritrditev omare na temelj, dimenzije M12 x 250 x 80 mm</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</si>
  <si>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 dimenzij (axbxh): 1,0 x 0,3 x 1,5 m </t>
    </r>
  </si>
  <si>
    <t>Uskladitev križanj kabelske kanalizacije z ostalimi podzemnimi komunalnimi instalacijami (skladno s "Smernice in navodila za izbiro, polaganje in prevzem elektroenergetskih kablov nazivne napetosti 1kV do 35kV – Elektro inštitut Milan Vidmar – Študija št. 2090, september 2011")</t>
  </si>
  <si>
    <t>skupaj</t>
  </si>
  <si>
    <t>NN - ostalo</t>
  </si>
  <si>
    <r>
      <t>Opombe:</t>
    </r>
    <r>
      <rPr>
        <i/>
        <sz val="11"/>
        <rFont val="Arial Narrow"/>
        <family val="2"/>
      </rPr>
      <t xml:space="preserve">                                                                                                                                                                                                                                           *                                                                                                                                                                                                                                                                                                                              </t>
    </r>
  </si>
  <si>
    <t>Nadzor Elektro Primorska (po dejanskih stroških)</t>
  </si>
  <si>
    <t>ur</t>
  </si>
  <si>
    <t xml:space="preserve"> Izdelava manjših sprememb projektnih rešitev ali kontrolnih izračunov in preverjanj predlaganih sprememb na predlog izvajalca, nadzornika, investitorja - vrednost urne postavke po priporočilih IZS</t>
  </si>
  <si>
    <t>Priprava podlog z vrisanimi spremembami instalacij, z vsemi vrisanimi shemami, seznam z opisom sprememb ter predaja te dokumentacije projektantskemu podjetju za izdelavo projekta izvedenih del električnih napeljav (PID)</t>
  </si>
  <si>
    <t>Manipulativni stroški, priprava materiala in del (glede na celotno investicijo)</t>
  </si>
  <si>
    <r>
      <t xml:space="preserve">Izdelava geodetskega posnetka in izdelava elaborata za vris v kataster komunalnih vodov, vnos v kataster komunalnih komunalnih vodov, </t>
    </r>
    <r>
      <rPr>
        <b/>
        <i/>
        <u/>
        <sz val="11"/>
        <rFont val="Arial Narrow"/>
        <family val="2"/>
      </rPr>
      <t>posnetek izvesti pred zasipanjem kabelskega jarka vodov</t>
    </r>
  </si>
  <si>
    <t xml:space="preserve"> Ureditev v ustrezno tiskano obliko in predaja vseh atestov, potrdil o meritvah, zapisnikov in predpisanih izjav ter ostale tehnične dokumentacije za vgrajen material, napeljave,naprave in opremo tega objekta</t>
  </si>
  <si>
    <t>Izdelava PID - a za vsa izvedena dela v vrednosti 2,0 % del A1-A3</t>
  </si>
  <si>
    <t>Projektantski nadzor nad izvajanjem del vključno z nadzorom odgovornega vodje projekta v skladu z GZ in ZAID v vrednosti 1,0 % del A1-A3</t>
  </si>
  <si>
    <t>TK - gradbena dela</t>
  </si>
  <si>
    <r>
      <t>Opombe:</t>
    </r>
    <r>
      <rPr>
        <i/>
        <sz val="11"/>
        <rFont val="Arial Narrow"/>
        <family val="2"/>
      </rPr>
      <t xml:space="preserve">                                                                                                                                                                                                                                                                                                                                                                                                     -elektromontažna dela (izvlek, uvlek TK kabla, odklopi/preklopi) in material  (TK kabel, spojke, jaški...) se izvede po dogovoru z upravljalcem TK omrežja in niso predmet tega načrta                                                                                                                                                                           </t>
    </r>
    <r>
      <rPr>
        <i/>
        <sz val="11"/>
        <rFont val="Arial Narrow"/>
        <family val="2"/>
        <charset val="238"/>
      </rPr>
      <t>-strojno rezanje in rušenje obstoječega asfalta ter dobava in vgradnja asfalta na pločniku in lokalni cesti ni predmet tega načrta
-zasip kabelskega jarka ni predmet tega načrta, izvede se samo posteljica in obsip cevi nad temenom
-predvidene so cevi za polaganje v zemljo proizvajalca Stigma d.o.o., katere se, če so prekrite z 0,8m zemljine, ne deformirajo nad dopustno mejo oz. jih ni potrebno obbetonirati.</t>
    </r>
  </si>
  <si>
    <t>Trasiranje nove trase TK kabelske kanalizacije</t>
  </si>
  <si>
    <t>Pazljiv strojni in ročni izkop kabelskega jarka  v terenu 3. in 4. ktg. širine 0,3 m in globine 1,0 m (upoštevano 80% celotnega izkopa),  pod neposrednim nadzorništvom upravljalca omrežja, ki bo na terenu tudi predlagal izvedbo prestavitve TK voda</t>
  </si>
  <si>
    <t>Pazljiv strojni in ročni izkop kabelskega jarka  v terenu 4. in 5B. ktg. širine 0,3 m in globine 1,0 m (upoštevano 20% celotnega izkopa),  pod neposrednim nadzorništvom upravljalca omrežja , ki bo na terenu tudi predlagal izvedbo prestavitve TK voda</t>
  </si>
  <si>
    <t>Izdelava posteljice iz agregatnega materiala frakcije 0-4 mm v debelini plasti d=10 cm in obsip cevi z agregatnim materialom frakcije 0-4 m v debelini plasti d=10 cm nad temenom cevi</t>
  </si>
  <si>
    <t>Izdelava odprtine v steni obstoječega TK jaška  za uvod novih cevi TK kabelske kanalizacije v jašek, obdelava odprtine v steni s finim ometom po izvedbi kabelske kanalizacije</t>
  </si>
  <si>
    <t>PE cev fi50 mm  skupaj z original čepi, vodotesnimi spoji, distančniki, koleni, položena v novo kabelsko kanalizacijo</t>
  </si>
  <si>
    <t>cevi položene iz jaškov do parcel 8upoštevane dve cevi- dva operaterja)</t>
  </si>
  <si>
    <t>PVC cev fi100 mm  skupaj z original čepi, vodotesnimi spoji, distančniki, koleni, položena v novo kabelsko kanalizacijo</t>
  </si>
  <si>
    <t>je povezava med jaški vzdolž ceste v pločniku (glavna žila)</t>
  </si>
  <si>
    <t>Rumen PVC opozorilni trak z napisom "POZOR TELEKOMUNIKACIJSKI KABEL" položen v kabelski rov</t>
  </si>
  <si>
    <t>Izdelava kabelskega jaška iz betonske cevi f60 cm, globine 0,8 m v pločniku ali zelenici (količine za izdelavo enega jaška)</t>
  </si>
  <si>
    <t>- strojni in deloma ročni izkop jame dimenzij (axbxg): 0,8 x 0,8 x 1 m   v terenu 3. do 4. ktg.(75% v terenu 3. in 25% v terenu 4. ktg.)</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</si>
  <si>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krovno ploščo LTŽ pokrova dimenzij (axbxg): 1,2 x 1,2 x 0,3 m </t>
    </r>
  </si>
  <si>
    <t>KJ fi60/80cm</t>
  </si>
  <si>
    <t>Izdelava kabelskega jaška iz betonske cevi f80 cm, globine 0,8 m v pločniku ali zelenici (količine za izdelavo enega jaška)</t>
  </si>
  <si>
    <t>- strojni in deloma ročni izkop jame dimenzij (axbxg): 1,1 x 1,1 x 1,2 m   v terenu 3. do 4. ktg.(75% v terenu 3. in 25% v terenu 4. ktg.)</t>
  </si>
  <si>
    <t>- vgradnja betonske cevi f80 cm, dolžine 0,8 m</t>
  </si>
  <si>
    <t>- ustrezna odprtina  za uvod cevi kabelske kanalizacije v jašek, obdelava odprtine v steni s finim ometom po izvedbi kabelske kanalizacije</t>
  </si>
  <si>
    <t>- odvoz odvečnega materiala na trajno deponijo (plačilo komunalne takse), …) do 15km</t>
  </si>
  <si>
    <t>KJ fi80/80cm</t>
  </si>
  <si>
    <t>TK - ostalo</t>
  </si>
  <si>
    <t>Nadzor upravljalca TK omrežja (po dejanskih stroških)</t>
  </si>
  <si>
    <t>Izdelava PID - a za vsa izvedena dela v vrednosti 2,0 % del B1-B3</t>
  </si>
  <si>
    <t>Projektantski nadzor nad izvajanjem del vključno z nadzorom odgovornega vodje projekta v skladu z GZ in ZAID v vrednosti 1,0 % del B1-B3</t>
  </si>
  <si>
    <t>CR - gradbena dela</t>
  </si>
  <si>
    <r>
      <t>Opombe:</t>
    </r>
    <r>
      <rPr>
        <i/>
        <sz val="11"/>
        <rFont val="Arial Narrow"/>
        <family val="2"/>
      </rPr>
      <t xml:space="preserve">     
-kabelska kanalizacija za CR poteka večinoma v skupnem rovu z novo kabelsko kanalizacijo NN omrežja, zato se ločen ozemljitveni valjanec ne polaga, izvedejo se samo izpusti za ozemljitev stebrov                                                                                                                                                                                                                                                                                                                                                                     -zajet je izkop za kab. kanalizacijo ter </t>
    </r>
    <r>
      <rPr>
        <i/>
        <sz val="11"/>
        <rFont val="Arial Narrow"/>
        <family val="2"/>
        <charset val="238"/>
      </rPr>
      <t>dobava in polaganje pocinkanega valjanca FeZn 25x4mm med svetilkami  Sv1/5 in Sv1/9
-strojno rezanje in rušenje obstoječega asfalta ter dobava in vgradnja asfalta na pločniku in lokalni cesti ni predmet tega načrta
-zasip kabelskega jarka ni predmet tega načrta, izvede se samo posteljica in obsip cevi nad temenom
-predvidene so cevi za polaganje v zemljo proizvajalca Stigma d.o.o., katere se, če so prekrite z 0,8m zemljine, ne deformirajo nad dopustno mejo oz. jih ni potrebno obbetonirati
-betonski podstavek za PMO CR in P CR je zajet v postavki 'NN - gradbena dela'</t>
    </r>
  </si>
  <si>
    <t>Trasiranje nove trase CR kabelske kanalizacije</t>
  </si>
  <si>
    <t xml:space="preserve">Pazljiv strojni in ročni izkop kabelskega jarka  v terenu 3. in 4. ktg. širine 0,3 m in globine do 1,0 m (upoštevano 80% celotnega izkopa),  pod neposrednim nadzorništvom upravljalca omrežja </t>
  </si>
  <si>
    <t>Pazljiv strojni in ročni izkop kabelskega jarka  v terenu 4. in 5B. ktg. širine 0,3 m in globine do 1,0 m (upoštevano 20% celotnega izkopa),  pod neposrednim nadzorništvom upravljalca omrežja</t>
  </si>
  <si>
    <t>PE-HD zaščitna cev f110 mm (v kolutu) skupaj z original čepi, vodotesnimi spoji, distančniki, koleni, …, položena v kabelsko kanalizacijo</t>
  </si>
  <si>
    <t>Protikorozijska zaščita valjanca z bitumensko maso pri prehodu iz kabelskega rova na plano</t>
  </si>
  <si>
    <t>Protikorozijska zaščita droga z bitumensko maso pri prehodu iz temelja na plano v dolžini +/- 25 cm</t>
  </si>
  <si>
    <t>- strojni in deloma ročni izkop jame dimenzij (axbxg): 0,8 x 0,8 x 0,7 m   v terenu 3. do 4. ktg.(75% v terenu 3. in 25% v terenu 4. ktg.)</t>
  </si>
  <si>
    <t>-  vgradnja enojnega LTŽ pokrova z odprtino 600x600 mm z napisom  in nosilnostjo 125 kN skupaj z okvirjem (v skladu s SIST EN 124-2:2015 (novi napis na pokrovu: EN 124-2) imeti mora dvojni simetrični zaklep, protihrupni vložek in tesnjenje (ovira za vodo in mulj)</t>
  </si>
  <si>
    <t>Izdelava temelja (a x b x h): 0,7x0,7x0,9 m za steber cestne razsvetljave višine  5 m - sidrna plošča</t>
  </si>
  <si>
    <t xml:space="preserve"> - strojni in deloma ročni izkop jame dim (axbxg): 0,9 x 0,9 x 1,0 m v terenu 3. do 4. ktg. (80% v terenu 3. in 4. ter  20% v terenu 4. in 5B. ktg.)</t>
  </si>
  <si>
    <t>- vgradnja sidrnega vijaka za pritrditev kandelabra na temelj, dimenzije M16 x 500 x 170 mm</t>
  </si>
  <si>
    <r>
      <t>-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 dimenzij (axbxg): 0,7 x 0,7 x 0,9 m </t>
    </r>
  </si>
  <si>
    <t xml:space="preserve"> - vgradnja 1x PE-HD cevi  fi90 mm, za uvod kablov </t>
  </si>
  <si>
    <t>- zaključno dobetoniranje temelja in vrh, ki gleda iz zemlje, zalikamo v blagem nagibu</t>
  </si>
  <si>
    <t xml:space="preserve"> - nakladanje in odvoz odvečnega materiala na deponijo oddaljeno do 20 km, vključno s stroški deponiranja</t>
  </si>
  <si>
    <t>Temelj za steber višine 5 m - sidrna plošča</t>
  </si>
  <si>
    <t>CR - elektroinstalacijska dela</t>
  </si>
  <si>
    <r>
      <t>Opombe:</t>
    </r>
    <r>
      <rPr>
        <i/>
        <sz val="11"/>
        <rFont val="Arial Narrow"/>
        <family val="2"/>
      </rPr>
      <t xml:space="preserve">                                                                                                                                                                                                                                           *                                                                                                                                                                                                                                                                                                                                              </t>
    </r>
  </si>
  <si>
    <t xml:space="preserve">Kabel </t>
  </si>
  <si>
    <r>
      <t xml:space="preserve"> - NAYY-J 4x35 mm</t>
    </r>
    <r>
      <rPr>
        <vertAlign val="superscript"/>
        <sz val="11"/>
        <rFont val="Arial Narrow"/>
        <family val="2"/>
        <charset val="238"/>
      </rPr>
      <t>2</t>
    </r>
    <r>
      <rPr>
        <sz val="11"/>
        <rFont val="Arial Narrow"/>
        <family val="2"/>
        <charset val="238"/>
      </rPr>
      <t xml:space="preserve"> </t>
    </r>
  </si>
  <si>
    <r>
      <t xml:space="preserve"> - NAYY-J 4x16 mm</t>
    </r>
    <r>
      <rPr>
        <vertAlign val="superscript"/>
        <sz val="11"/>
        <rFont val="Arial Narrow"/>
        <family val="2"/>
        <charset val="238"/>
      </rPr>
      <t>2</t>
    </r>
    <r>
      <rPr>
        <sz val="11"/>
        <rFont val="Arial Narrow"/>
        <family val="2"/>
        <charset val="238"/>
      </rPr>
      <t xml:space="preserve"> , uvlečen v kabelsko kanalizacijo</t>
    </r>
  </si>
  <si>
    <r>
      <t xml:space="preserve"> - FG16OR16 4x6 mm</t>
    </r>
    <r>
      <rPr>
        <vertAlign val="superscript"/>
        <sz val="11"/>
        <rFont val="Arial Narrow"/>
        <family val="2"/>
        <charset val="238"/>
      </rPr>
      <t>2</t>
    </r>
    <r>
      <rPr>
        <sz val="11"/>
        <rFont val="Arial Narrow"/>
        <family val="2"/>
        <charset val="238"/>
      </rPr>
      <t xml:space="preserve"> </t>
    </r>
  </si>
  <si>
    <t>Kabelski tulci za zaključek kabla, toploskrčne cevi z lepilom za zaščito kabelskih tulcev, priklop kabla na priključno ploščo v stebru CR, ločilnik,  toplokrčni zaključni čep za neizkoriščeno žilo</t>
  </si>
  <si>
    <r>
      <t xml:space="preserve"> - 4x35 mm</t>
    </r>
    <r>
      <rPr>
        <vertAlign val="superscript"/>
        <sz val="11"/>
        <rFont val="Arial Narrow"/>
        <family val="2"/>
        <charset val="238"/>
      </rPr>
      <t>2</t>
    </r>
    <r>
      <rPr>
        <sz val="11"/>
        <rFont val="Arial Narrow"/>
        <family val="2"/>
        <charset val="238"/>
      </rPr>
      <t xml:space="preserve"> </t>
    </r>
  </si>
  <si>
    <r>
      <t xml:space="preserve"> - 4x16 mm</t>
    </r>
    <r>
      <rPr>
        <vertAlign val="superscript"/>
        <sz val="11"/>
        <rFont val="Arial Narrow"/>
        <family val="2"/>
        <charset val="238"/>
      </rPr>
      <t>2</t>
    </r>
  </si>
  <si>
    <r>
      <t xml:space="preserve"> - 4x6 mm</t>
    </r>
    <r>
      <rPr>
        <vertAlign val="superscript"/>
        <sz val="11"/>
        <rFont val="Arial Narrow"/>
        <family val="2"/>
        <charset val="238"/>
      </rPr>
      <t>2</t>
    </r>
    <r>
      <rPr>
        <sz val="11"/>
        <rFont val="Arial Narrow"/>
        <family val="2"/>
        <charset val="238"/>
      </rPr>
      <t xml:space="preserve"> </t>
    </r>
  </si>
  <si>
    <t>Napisna ploščica z oznako in opisom kabla, pritrjena na kabel v kabelskem jašku</t>
  </si>
  <si>
    <r>
      <t>Raven dvosegmenti, okrogli steber cestne razsvetljave, višine 5 m, za 3. vetrovno cono, prilagojen za montažo na sidrne vijake, vročecinkane izvedbe (nanos cinka mora biti v skladu s standardom EN ISO 1461 minimalno 86 mm) - debelina stene posameznega segmenta je 3 mm, privarjena sidrna plošča dimenzij: 250x250x12 mm, vrh kandelabra prilagojen za direktni natik svetilke (f=60mm), s priključno ploščo (MVL 435/2), s cevno varovalko 6A  in ožičenjem FG16OR16 3x2,5 mm</t>
    </r>
    <r>
      <rPr>
        <vertAlign val="superscript"/>
        <sz val="11"/>
        <rFont val="Arial Narrow"/>
        <family val="2"/>
        <charset val="238"/>
      </rPr>
      <t>2</t>
    </r>
    <r>
      <rPr>
        <sz val="11"/>
        <rFont val="Arial Narrow"/>
        <family val="2"/>
        <charset val="238"/>
      </rPr>
      <t xml:space="preserve">  od priključne plošče do svetilke, kot npr. RPS5 (NCM), postavljen na temelj z avtodvigalom, priklop ozemljitvenega valjanca na steber</t>
    </r>
  </si>
  <si>
    <t xml:space="preserve">S1 - cestna svetilka, postavljena z avtodvigalom (hiab s košaro)
kot npr. 3476 Mini Giovi W2 3000K CRI70 15W 315mA CLD Grafite 33101039 (Disano) </t>
  </si>
  <si>
    <t xml:space="preserve">Priključno merilna omarica  P.M.O. CR  </t>
  </si>
  <si>
    <r>
      <rPr>
        <b/>
        <i/>
        <sz val="11"/>
        <rFont val="Arial Narrow"/>
        <family val="2"/>
        <charset val="238"/>
      </rPr>
      <t xml:space="preserve"> </t>
    </r>
    <r>
      <rPr>
        <sz val="11"/>
        <rFont val="Arial Narrow"/>
        <family val="2"/>
        <charset val="238"/>
      </rPr>
      <t>- prostostoječa kabelska omara iz nerjaveče pločevine, dimenzij (šxvxg): 300 x 1000 x 300 mm (stopnja IP zaščite na prah in vodo je IP54, stopnja odpornosti na udarce pa je IK08), s podstavkom dimenzij (šxvxg): 300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</si>
  <si>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priključni del</t>
  </si>
  <si>
    <t xml:space="preserve"> - prenapetostni zaščitni odvodnik 1. stopnje - varistor, s prikazom stanja kot npr. PROTEC B2S (Iskra zaščite)</t>
  </si>
  <si>
    <t xml:space="preserve"> - horizontalni varovalčni ločilnik (glavne varovalke), tripolni, kot npr. HVL1 (250 A) z NV varovalkami 25 A gG </t>
  </si>
  <si>
    <t>- PEN sponka PK 00/0 M8/2M5-S</t>
  </si>
  <si>
    <t>merilni del</t>
  </si>
  <si>
    <t xml:space="preserve"> -direktni trifazni dvosmerni stevec delovne in jalove energije z notranjo uro razreda tocnosti A za delovno energijo in 2 za jalovo energijo z G3-PLC kom. vmesnikom (merilna naprava mora ustrezati Naboru merilnih naprav - SONDO verzija 7 veljavna od 1. 6. 2020)</t>
  </si>
  <si>
    <t>- tipka za ponovni vklop tarifnega odklopnika, zaščite IP66</t>
  </si>
  <si>
    <t xml:space="preserve"> -ožičenje omare, s kanali za ožičenje, prekrivnimi ploščami, montažnimi letvami, vrstnimi sponkami, napisnimi ploščicami opreme omarice in kablov, uvodnicami, pritrdilnim in ostalim drobnim materialom, predajo dokumentacije, meritev in certifikatov </t>
  </si>
  <si>
    <t>PS PMO CR</t>
  </si>
  <si>
    <t>Prižigališče P CR - oprema po tipizaciji upravljalca omrežja - JRL</t>
  </si>
  <si>
    <r>
      <rPr>
        <b/>
        <i/>
        <sz val="11"/>
        <rFont val="Arial Narrow"/>
        <family val="2"/>
        <charset val="238"/>
      </rPr>
      <t xml:space="preserve"> </t>
    </r>
    <r>
      <rPr>
        <sz val="11"/>
        <rFont val="Arial Narrow"/>
        <family val="2"/>
        <charset val="238"/>
      </rPr>
      <t>- prostostoječa dvokrilna omara iz nerjaveče pločevine, dimenzij (šxvxg): 1000 x 1000 x 300 mm (stopnja IP zaščite na prah in vodo je IP54, stopnja odpornosti na udarce pa je IK08), s podstavkom dimenzij (šxvxg): 1000 x 100 x 300 mm, montirana na betonski temelj, montažna plošča,PEN zbiralka z izolatorji, vrata opremljena s  ključavnico upravljalca omrežja, vanjo se vgradi sledeča oprema:</t>
    </r>
  </si>
  <si>
    <r>
      <t xml:space="preserve"> - glavno bremensko ločilno stikalo za vgradnjo na DIN letev, I</t>
    </r>
    <r>
      <rPr>
        <vertAlign val="subscript"/>
        <sz val="11"/>
        <rFont val="Arial Narrow"/>
        <family val="2"/>
        <charset val="238"/>
      </rPr>
      <t>n</t>
    </r>
    <r>
      <rPr>
        <sz val="11"/>
        <rFont val="Arial Narrow"/>
        <family val="2"/>
        <charset val="238"/>
      </rPr>
      <t>=80A, kontaktni sklop 3x (0-1), z indikacijo položaja kontakta, kot npr. CLBS 80 3P (Eti)</t>
    </r>
  </si>
  <si>
    <r>
      <t>prenapetostni zaščitni odvodnik II. stopnje, I</t>
    </r>
    <r>
      <rPr>
        <vertAlign val="subscript"/>
        <sz val="11"/>
        <rFont val="Arial Narrow"/>
        <family val="2"/>
        <charset val="238"/>
      </rPr>
      <t>n</t>
    </r>
    <r>
      <rPr>
        <sz val="11"/>
        <rFont val="Arial Narrow"/>
        <family val="2"/>
        <charset val="238"/>
      </rPr>
      <t xml:space="preserve"> (8/20)= 20 kA, s prikazom stanja kot npr. PZH II V3/320/50 (Hermi), komplet z ozemljitveno šino</t>
    </r>
  </si>
  <si>
    <t>- mikrostikalo montirano na okvir vrat, kot npr. LS-11 (Eaton)</t>
  </si>
  <si>
    <t>- električni grelec 230V AC, 45 W za razvlaževanje omare, kot npr. IUK08342 (Schrack), regulator temperature in vlage, 0-60°C, 50 - 90%, s preklopnim kontaktom NO/NZ, kot npr.IUK08565 (Schrack)</t>
  </si>
  <si>
    <r>
      <t>- instalacijski odklopnik, 230V, I</t>
    </r>
    <r>
      <rPr>
        <vertAlign val="subscript"/>
        <sz val="11"/>
        <rFont val="Arial Narrow"/>
        <family val="2"/>
        <charset val="238"/>
      </rPr>
      <t>cu</t>
    </r>
    <r>
      <rPr>
        <sz val="11"/>
        <rFont val="Arial Narrow"/>
        <family val="2"/>
        <charset val="238"/>
      </rPr>
      <t xml:space="preserve"> = 10 kA, enopolni, kot npr. ETIMAT P10 C16A (Eti)</t>
    </r>
  </si>
  <si>
    <r>
      <t>- instalacijski odklopnik, 230V, I</t>
    </r>
    <r>
      <rPr>
        <vertAlign val="subscript"/>
        <sz val="11"/>
        <rFont val="Arial Narrow"/>
        <family val="2"/>
        <charset val="238"/>
      </rPr>
      <t>cu</t>
    </r>
    <r>
      <rPr>
        <sz val="11"/>
        <rFont val="Arial Narrow"/>
        <family val="2"/>
        <charset val="238"/>
      </rPr>
      <t xml:space="preserve"> = 10 kA, enopolni, kot npr. ETIMAT P10 C10A (Eti)</t>
    </r>
  </si>
  <si>
    <r>
      <t>- instalacijski odklopnik, 230V, I</t>
    </r>
    <r>
      <rPr>
        <vertAlign val="subscript"/>
        <sz val="11"/>
        <rFont val="Arial Narrow"/>
        <family val="2"/>
        <charset val="238"/>
      </rPr>
      <t>cu</t>
    </r>
    <r>
      <rPr>
        <sz val="11"/>
        <rFont val="Arial Narrow"/>
        <family val="2"/>
        <charset val="238"/>
      </rPr>
      <t xml:space="preserve"> = 10 kA, enopolni, kot npr. ETIMAT P10 C6A (Eti)</t>
    </r>
  </si>
  <si>
    <r>
      <t>- instalacijski odklopnik, 230V, I</t>
    </r>
    <r>
      <rPr>
        <vertAlign val="subscript"/>
        <sz val="11"/>
        <rFont val="Arial Narrow"/>
        <family val="2"/>
        <charset val="238"/>
      </rPr>
      <t>cu</t>
    </r>
    <r>
      <rPr>
        <sz val="11"/>
        <rFont val="Arial Narrow"/>
        <family val="2"/>
        <charset val="238"/>
      </rPr>
      <t xml:space="preserve"> = 10 kA, enopolni, kot npr. ETIMAT P10 C1A (Eti)</t>
    </r>
  </si>
  <si>
    <t xml:space="preserve"> - pomožni kontakt za inst. odklopnik, 1xNC, 1xNC/NO, kot npr. PS/SS ETIMAT P10 (Eti)</t>
  </si>
  <si>
    <t>- miniaturni rele, krmilna napetost 230VAC,  4x preklopni kontakt NO/NZ 12A, z ničelno diodo, s podnožjem za DIN letev, kot npr. ERM4-230AC, podnožje ERB4-T (Eti),</t>
  </si>
  <si>
    <t xml:space="preserve"> - kontaktor 4p, 4xNC, krmilna napetost 230V AC, kot npr. R 63-04 230V (Eti)</t>
  </si>
  <si>
    <t xml:space="preserve"> - astro stikalna ura, digitalna, 1 kanal, serija TEMPUS D, kot npr.BZT28A71 (Schrack)</t>
  </si>
  <si>
    <t xml:space="preserve"> - krmilno stikalo za vgradnjo na DIN letev, In=16A, kontaktni sklop 1x (1-0-2), kot npr. SSG 116 (Eti)</t>
  </si>
  <si>
    <r>
      <t xml:space="preserve"> - energetska vrstna sponka 16 mm</t>
    </r>
    <r>
      <rPr>
        <vertAlign val="superscript"/>
        <sz val="11"/>
        <rFont val="Arial Narrow"/>
        <family val="2"/>
        <charset val="238"/>
      </rPr>
      <t>2</t>
    </r>
    <r>
      <rPr>
        <sz val="11"/>
        <rFont val="Arial Narrow"/>
        <family val="2"/>
        <charset val="238"/>
      </rPr>
      <t>, siva, montaža na DIN letev</t>
    </r>
  </si>
  <si>
    <r>
      <t xml:space="preserve"> - energetska vrstna sponka 16 mm</t>
    </r>
    <r>
      <rPr>
        <vertAlign val="superscript"/>
        <sz val="11"/>
        <rFont val="Arial Narrow"/>
        <family val="2"/>
        <charset val="238"/>
      </rPr>
      <t>2</t>
    </r>
    <r>
      <rPr>
        <sz val="11"/>
        <rFont val="Arial Narrow"/>
        <family val="2"/>
        <charset val="238"/>
      </rPr>
      <t>, rdeča, montaža na DIN letev</t>
    </r>
  </si>
  <si>
    <r>
      <t xml:space="preserve"> - energetska vrstna sponka 16 mm</t>
    </r>
    <r>
      <rPr>
        <vertAlign val="superscript"/>
        <sz val="11"/>
        <rFont val="Arial Narrow"/>
        <family val="2"/>
        <charset val="238"/>
      </rPr>
      <t>2</t>
    </r>
    <r>
      <rPr>
        <sz val="11"/>
        <rFont val="Arial Narrow"/>
        <family val="2"/>
        <charset val="238"/>
      </rPr>
      <t>, modra, montaža na DIN letev</t>
    </r>
  </si>
  <si>
    <r>
      <t xml:space="preserve"> - energetska vrstna sponka 16 mm</t>
    </r>
    <r>
      <rPr>
        <vertAlign val="superscript"/>
        <sz val="11"/>
        <rFont val="Arial Narrow"/>
        <family val="2"/>
        <charset val="238"/>
      </rPr>
      <t>2</t>
    </r>
    <r>
      <rPr>
        <sz val="11"/>
        <rFont val="Arial Narrow"/>
        <family val="2"/>
        <charset val="238"/>
      </rPr>
      <t>, ru/ze, montaža na DIN letev</t>
    </r>
  </si>
  <si>
    <r>
      <t xml:space="preserve"> - energetska vrstna sponka 2,5 mm</t>
    </r>
    <r>
      <rPr>
        <vertAlign val="superscript"/>
        <sz val="11"/>
        <rFont val="Arial Narrow"/>
        <family val="2"/>
        <charset val="238"/>
      </rPr>
      <t>2</t>
    </r>
    <r>
      <rPr>
        <sz val="11"/>
        <rFont val="Arial Narrow"/>
        <family val="2"/>
        <charset val="238"/>
      </rPr>
      <t>, siva, montaža na DIN letev</t>
    </r>
  </si>
  <si>
    <t xml:space="preserve"> - zaključna ploščica</t>
  </si>
  <si>
    <r>
      <t xml:space="preserve"> - energetska vrstna sponka 2,5 mm</t>
    </r>
    <r>
      <rPr>
        <vertAlign val="superscript"/>
        <sz val="11"/>
        <rFont val="Arial Narrow"/>
        <family val="2"/>
        <charset val="238"/>
      </rPr>
      <t>2</t>
    </r>
    <r>
      <rPr>
        <sz val="11"/>
        <rFont val="Arial Narrow"/>
        <family val="2"/>
        <charset val="238"/>
      </rPr>
      <t>, s cevno varovalko 0,5A,  montaža na DIN letev</t>
    </r>
  </si>
  <si>
    <t xml:space="preserve"> - perforiran PVC kanal za ožičenje, 40x40 mm</t>
  </si>
  <si>
    <t>- sistem viličastih zbiralk L1, L2, L3</t>
  </si>
  <si>
    <t xml:space="preserve"> - ožičenje, napisne ploščice opreme razdelilnika in kablov, pritrdilni in ostali drobni material, predaja dokumentacije meritev in certifikatov</t>
  </si>
  <si>
    <t>krmilna oprema od koncesionarja JRL d.d.</t>
  </si>
  <si>
    <t xml:space="preserve"> - glavna krmilna enota -  JRL - KNS - 01</t>
  </si>
  <si>
    <t xml:space="preserve"> - komunikacijski modul krmilnika - JRL - KMS - 02</t>
  </si>
  <si>
    <t xml:space="preserve"> - napajalnik krmilne enote - JRL - PSS - 01</t>
  </si>
  <si>
    <t xml:space="preserve"> - GSM modem - JRL - M01</t>
  </si>
  <si>
    <t xml:space="preserve"> - programiranje modema -implementiranje koncesionarjevega
tipskega programa za povezavo v APN jrl.si</t>
  </si>
  <si>
    <t xml:space="preserve"> - programiranje modema - implementiranje koncesionarjevega
tipskega programa vodenja razsvetljave</t>
  </si>
  <si>
    <t xml:space="preserve"> - izdelava programskega okolja SCADA za nadzor</t>
  </si>
  <si>
    <t xml:space="preserve"> - zagon in testiranje postavljenega sistema - zagon je izveden s strani koncesionarjevega sistemskega inžinerja in tehnika na terenu.</t>
  </si>
  <si>
    <t>P CR</t>
  </si>
  <si>
    <t>Preizkus delovanja zunanje razsvetljave, svetlobno tehnične meritve</t>
  </si>
  <si>
    <r>
      <t xml:space="preserve">Električne meritve zaščite proti električnemu udaru in ozemljitev z izdelavo merilnega poročila, merilec mora imeti opralvljen izpit Preglednik manj zahtevnih električnih inštalacij in inštalacij zaščite pred delovanjem strele, meritve morajo biti narejene v prisotnosti odgovornega nadzornika električnih instalacij in opreme - </t>
    </r>
    <r>
      <rPr>
        <b/>
        <i/>
        <sz val="10"/>
        <rFont val="Arial"/>
        <family val="2"/>
        <charset val="238"/>
      </rPr>
      <t>merilec mora biti prisoten pri gradnji v vseh gradbenih fazah!</t>
    </r>
  </si>
  <si>
    <t>CR - ostalo</t>
  </si>
  <si>
    <t>Nadzor upravljalca cestne razsvetljave (po dejanskih stroških)</t>
  </si>
  <si>
    <t>Izdelava PID - a za vsa izvedena dela v vrednosti 2,0 % del C1-C4</t>
  </si>
  <si>
    <t>Projektantski nadzor nad izvajanjem del vključno z nadzorom odgovornega vodje projekta v skladu z GZ in ZAID v vrednosti 1,0 % del C1-C4</t>
  </si>
  <si>
    <t>Dobava in sajenje sadik malolistna lipa 'Greenspire' (Tilia cordata 'Greenspire'), drevoredno vzgojena sadika s poravnanim deblom in začetkom krošnje na višini 2,5m, obseg debla 18/20 cm, s koreninsko grudo. Upoštevati sajenje sadik v sadilno jamo velikost 1,5 kratnik premera koreninskega spleta in nekoliko globlja kot je višina koreninske grude, na enako višino kot je rasla v drevesnici, skladno s standardom standarda SIST DIN 18916:219. Za zasutje se uporabi material ustrezne kvalitete, določen glede na tip tal in rastne razmere. Za zaščito se izvede 3-nožno oporo iz impregniranih kolov. Zalivanje po sajenju, gnojenje po potrebi. Vzdrževalna dela v dobi vraščanja.  Vse komplet.</t>
  </si>
  <si>
    <t xml:space="preserve">Dobava in položitev kontra drenaže med ponikovalnicami, (npr. cevi RAUDRIL) fi 355 mm, komplet izkop, zasip vključno z drenažnim materialom 16/32 mm deb. 15 cm in 8/16 mm v deb. 15 cm 30 cm pod in nad cevjo, vgraditev filca nad drenažni zasip 200g natezne trdnosti 10/10 kN/m, vse komplet. </t>
  </si>
  <si>
    <t>Dobava in vgrajevanje betona v AB  zidove s C 30/37 XF3 debeline 30 cm - ena stran viden beton, upoštevati dilatacijo, izdelava kape in vgradnjo barbakan, vse komplet</t>
  </si>
  <si>
    <t>Dobava in vgrajevanje betona v AB temelje C 25/30 XC2 vse komplet</t>
  </si>
  <si>
    <t>Dobava in polaganje PVC cevi  notranji fi 376,60 mm SN 8 komplet s pripravljeno peščeno posteljico (0-4 mm) deb. 10 cm in zasipom cevi s peskom (0-4 mm) 30 cm nad temenom cevi s komprimacijo  do 95 % SPP, vključno s spajanjem elementov ter priključitvijo na jaške, komplet - MK</t>
  </si>
  <si>
    <t>-  vgradnja enojnega LTŽ pokrova z odprtino 600x600 mm z napisom TELEFON in nosilnostjo 125 kN skupaj z okvirjem (v skladu s SIST EN 124-2:2015 (novi napis na pokrovu: EN 124-2) imeti mora dvojni simetrični zaklep, protihrupni vložek in tesnjenje (ovira za vodo in mulj).B58</t>
  </si>
  <si>
    <t>-  vgradnja enojnega LTŽ pokrova z odprtino 600x600 mm z napisom TELEFON  in nosilnostjo 125 kN skupaj z okvirjem (v skladu s SIST EN 124-2:2015 (novi napis na pokrovu: EN 124-2) imeti mora dvojni simetrični zaklep, protihrupni vložek in tesnjenje (ovira za vodo in mulj).</t>
  </si>
  <si>
    <t>Dobava in polaganje vrtnih betonskih robnikov 8/20/100 cm, odporni proti zmrzali in soli, komplet izkop, betonski temelj C 12/15 ter zasip po položitvi - polaganje v ravnini, krivini, spuščeni, vse komplet</t>
  </si>
  <si>
    <t>CESTA Z ODVODNJAVANJEM, ZIDOVI, PRIPRAVLJALNA IN ZAKLJUČNA DELA, ELEKTROINSTALACIJE</t>
  </si>
  <si>
    <t>Ograde komunalno urejanje II. 1. faza</t>
  </si>
  <si>
    <t>Naročnik:</t>
  </si>
  <si>
    <t>OBČINA SEŽANA, Partizanska cesta 4, 6210 Sežana</t>
  </si>
  <si>
    <t>ELEKTRO PRIMORSKA D. D., Erjavčeva 22, 5000 Nova Gorica</t>
  </si>
  <si>
    <t>JN:</t>
  </si>
  <si>
    <t>Ponudnik:</t>
  </si>
  <si>
    <t>(v primeru skupne ponudbe navedite vse ponudnike!)</t>
  </si>
  <si>
    <t>Ponudba št.:</t>
  </si>
  <si>
    <t xml:space="preserve">SKUPNA REKAPITULACIJA </t>
  </si>
  <si>
    <t>Post. št.</t>
  </si>
  <si>
    <t>Znesek v EUR brez DDV</t>
  </si>
  <si>
    <t>Davek na dodano vrednost (DDV)</t>
  </si>
  <si>
    <t>Znesek v EUR z DDV</t>
  </si>
  <si>
    <t>SKLOP 1 - Občina Sežana</t>
  </si>
  <si>
    <t>SKUPAJ</t>
  </si>
  <si>
    <t>Popust (v %)</t>
  </si>
  <si>
    <t>KONČNA VREDNOST</t>
  </si>
  <si>
    <t>SKLOP 2 - Elektro Primorska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</si>
</sst>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quot;€&quot;_-;\-* #,##0.00\ &quot;€&quot;_-;_-* &quot;-&quot;??\ &quot;€&quot;_-;_-@_-"/>
    <numFmt numFmtId="165" formatCode="_-* #,##0.00_-;\-* #,##0.00_-;_-* &quot;-&quot;??_-;_-@_-"/>
    <numFmt numFmtId="166" formatCode="#,##0.00\ _S_I_T"/>
    <numFmt numFmtId="167" formatCode="#,##0.00\ [$€-1]"/>
    <numFmt numFmtId="168" formatCode="#,##0.000"/>
    <numFmt numFmtId="169" formatCode="&quot;A&quot;\ General"/>
    <numFmt numFmtId="170" formatCode="&quot;B&quot;\ General"/>
    <numFmt numFmtId="171" formatCode="&quot;C&quot;\ General"/>
    <numFmt numFmtId="172" formatCode="&quot;A&quot;\ 0"/>
    <numFmt numFmtId="173" formatCode="&quot;A&quot;\ 0.00"/>
    <numFmt numFmtId="174" formatCode="#,##0.00\ [$€-424]"/>
    <numFmt numFmtId="175" formatCode="&quot;C&quot;\ 0"/>
    <numFmt numFmtId="176" formatCode="&quot;B&quot;\ 0.00"/>
    <numFmt numFmtId="177" formatCode="&quot;C&quot;\ 0.00"/>
  </numFmts>
  <fonts count="69">
    <font>
      <sz val="10"/>
      <name val="Arial"/>
      <charset val="238"/>
    </font>
    <font>
      <sz val="11"/>
      <color theme="1"/>
      <name val="Calibri"/>
      <family val="2"/>
      <charset val="238"/>
      <scheme val="minor"/>
    </font>
    <font>
      <sz val="11"/>
      <name val="Arial"/>
      <family val="2"/>
    </font>
    <font>
      <b/>
      <sz val="11"/>
      <name val="Arial"/>
      <family val="2"/>
    </font>
    <font>
      <b/>
      <sz val="10"/>
      <name val="Arial"/>
      <family val="2"/>
    </font>
    <font>
      <sz val="16"/>
      <name val="Arial"/>
      <family val="2"/>
    </font>
    <font>
      <sz val="11"/>
      <color indexed="10"/>
      <name val="Arial"/>
      <family val="2"/>
    </font>
    <font>
      <sz val="10"/>
      <color indexed="10"/>
      <name val="Arial"/>
      <family val="2"/>
    </font>
    <font>
      <sz val="10"/>
      <name val="Arial"/>
      <family val="2"/>
    </font>
    <font>
      <sz val="14"/>
      <name val="Arial"/>
      <family val="2"/>
    </font>
    <font>
      <sz val="10"/>
      <name val="Arial"/>
      <family val="2"/>
      <charset val="238"/>
    </font>
    <font>
      <sz val="11"/>
      <name val="Arial"/>
      <family val="2"/>
      <charset val="238"/>
    </font>
    <font>
      <b/>
      <sz val="11"/>
      <name val="Arial"/>
      <family val="2"/>
      <charset val="238"/>
    </font>
    <font>
      <b/>
      <sz val="16"/>
      <name val="Arial"/>
      <family val="2"/>
      <charset val="238"/>
    </font>
    <font>
      <b/>
      <sz val="16"/>
      <name val="Arial"/>
      <family val="2"/>
    </font>
    <font>
      <b/>
      <sz val="14"/>
      <name val="Arial"/>
      <family val="2"/>
      <charset val="238"/>
    </font>
    <font>
      <b/>
      <sz val="18"/>
      <name val="Arial"/>
      <family val="2"/>
      <charset val="238"/>
    </font>
    <font>
      <i/>
      <sz val="16"/>
      <name val="Arial"/>
      <family val="2"/>
      <charset val="238"/>
    </font>
    <font>
      <sz val="12"/>
      <name val="Arial"/>
      <family val="2"/>
    </font>
    <font>
      <sz val="11"/>
      <color theme="1"/>
      <name val="Calibri"/>
      <family val="2"/>
      <charset val="238"/>
      <scheme val="minor"/>
    </font>
    <font>
      <sz val="11"/>
      <color rgb="FF000000"/>
      <name val="Calibri"/>
      <family val="2"/>
      <charset val="238"/>
    </font>
    <font>
      <sz val="11"/>
      <color rgb="FFFF0000"/>
      <name val="Arial"/>
      <family val="2"/>
    </font>
    <font>
      <sz val="10"/>
      <color rgb="FFFF0000"/>
      <name val="Arial"/>
      <family val="2"/>
    </font>
    <font>
      <sz val="11"/>
      <color rgb="FF00B050"/>
      <name val="Arial"/>
      <family val="2"/>
    </font>
    <font>
      <sz val="11"/>
      <color rgb="FF00B050"/>
      <name val="Arial"/>
      <family val="2"/>
      <charset val="238"/>
    </font>
    <font>
      <sz val="10"/>
      <color rgb="FF00B050"/>
      <name val="Arial"/>
      <family val="2"/>
      <charset val="238"/>
    </font>
    <font>
      <i/>
      <sz val="16"/>
      <color rgb="FF00B050"/>
      <name val="Arial"/>
      <family val="2"/>
      <charset val="238"/>
    </font>
    <font>
      <sz val="10"/>
      <name val="Arial"/>
      <family val="2"/>
    </font>
    <font>
      <sz val="11"/>
      <name val="Calibri"/>
      <family val="2"/>
      <charset val="238"/>
      <scheme val="minor"/>
    </font>
    <font>
      <b/>
      <sz val="12"/>
      <name val="Calibri"/>
      <family val="2"/>
      <charset val="238"/>
      <scheme val="minor"/>
    </font>
    <font>
      <b/>
      <sz val="12"/>
      <color rgb="FF00B050"/>
      <name val="Calibri"/>
      <family val="2"/>
      <charset val="238"/>
      <scheme val="minor"/>
    </font>
    <font>
      <b/>
      <sz val="11"/>
      <name val="Calibri"/>
      <family val="2"/>
      <charset val="238"/>
      <scheme val="minor"/>
    </font>
    <font>
      <sz val="8"/>
      <color rgb="FF000000"/>
      <name val="Calibri"/>
      <family val="2"/>
      <charset val="238"/>
    </font>
    <font>
      <sz val="8"/>
      <name val="Arial CE"/>
      <family val="2"/>
      <charset val="238"/>
    </font>
    <font>
      <sz val="11"/>
      <name val="Arial Narrow"/>
      <family val="2"/>
    </font>
    <font>
      <b/>
      <sz val="11"/>
      <name val="Arial Narrow"/>
      <family val="2"/>
    </font>
    <font>
      <b/>
      <sz val="11"/>
      <color rgb="FFFF0000"/>
      <name val="Arial Narrow"/>
      <family val="2"/>
      <charset val="238"/>
    </font>
    <font>
      <sz val="11"/>
      <name val="Arial Narrow"/>
      <family val="2"/>
      <charset val="238"/>
    </font>
    <font>
      <sz val="12"/>
      <name val="Arial CE"/>
      <charset val="238"/>
    </font>
    <font>
      <sz val="11"/>
      <color rgb="FF00B050"/>
      <name val="Arial Narrow"/>
      <family val="2"/>
    </font>
    <font>
      <i/>
      <sz val="11"/>
      <name val="Arial Narrow"/>
      <family val="2"/>
      <charset val="238"/>
    </font>
    <font>
      <sz val="9"/>
      <name val="Arial Narrow"/>
      <family val="2"/>
    </font>
    <font>
      <b/>
      <i/>
      <sz val="11"/>
      <name val="Arial"/>
      <family val="2"/>
      <charset val="238"/>
    </font>
    <font>
      <b/>
      <sz val="10"/>
      <name val="Arial Narrow"/>
      <family val="2"/>
      <charset val="238"/>
    </font>
    <font>
      <b/>
      <sz val="10"/>
      <name val="Arial Narrow"/>
      <family val="2"/>
    </font>
    <font>
      <sz val="10"/>
      <name val="Myriad Pro"/>
      <family val="2"/>
      <charset val="238"/>
    </font>
    <font>
      <b/>
      <sz val="11"/>
      <name val="Arial Narrow"/>
      <family val="2"/>
      <charset val="238"/>
    </font>
    <font>
      <sz val="9"/>
      <name val="Arial Narrow"/>
      <family val="2"/>
      <charset val="238"/>
    </font>
    <font>
      <b/>
      <i/>
      <sz val="11"/>
      <name val="Arial Narrow"/>
      <family val="2"/>
      <charset val="238"/>
    </font>
    <font>
      <i/>
      <sz val="11"/>
      <name val="Arial Narrow"/>
      <family val="2"/>
    </font>
    <font>
      <vertAlign val="superscript"/>
      <sz val="10"/>
      <name val="Arial CE"/>
      <family val="2"/>
      <charset val="238"/>
    </font>
    <font>
      <b/>
      <i/>
      <sz val="11"/>
      <name val="Aptos"/>
      <family val="2"/>
    </font>
    <font>
      <vertAlign val="superscript"/>
      <sz val="10"/>
      <name val="Arial"/>
      <family val="2"/>
      <charset val="238"/>
    </font>
    <font>
      <vertAlign val="superscript"/>
      <sz val="10"/>
      <name val="Myriad Pro"/>
      <family val="2"/>
    </font>
    <font>
      <vertAlign val="superscript"/>
      <sz val="11"/>
      <name val="Arial Narrow"/>
      <family val="2"/>
      <charset val="238"/>
    </font>
    <font>
      <sz val="10"/>
      <name val="Myriad Pro"/>
      <family val="2"/>
    </font>
    <font>
      <sz val="11"/>
      <name val="Myriad Pro"/>
      <family val="2"/>
      <charset val="238"/>
    </font>
    <font>
      <b/>
      <i/>
      <u/>
      <sz val="11"/>
      <name val="Arial Narrow"/>
      <family val="2"/>
    </font>
    <font>
      <b/>
      <sz val="9"/>
      <name val="Arial Narrow"/>
      <family val="2"/>
      <charset val="238"/>
    </font>
    <font>
      <b/>
      <i/>
      <sz val="11"/>
      <name val="Arial Narrow"/>
      <family val="2"/>
    </font>
    <font>
      <vertAlign val="subscript"/>
      <sz val="11"/>
      <name val="Arial Narrow"/>
      <family val="2"/>
      <charset val="238"/>
    </font>
    <font>
      <b/>
      <i/>
      <sz val="10"/>
      <name val="Arial"/>
      <family val="2"/>
      <charset val="238"/>
    </font>
    <font>
      <b/>
      <sz val="9"/>
      <name val="Arial"/>
      <family val="2"/>
      <charset val="238"/>
    </font>
    <font>
      <b/>
      <sz val="8"/>
      <name val="Arial"/>
      <family val="2"/>
      <charset val="238"/>
    </font>
    <font>
      <sz val="10"/>
      <name val="Arial CE"/>
      <charset val="238"/>
    </font>
    <font>
      <b/>
      <sz val="14"/>
      <color indexed="30"/>
      <name val="Arial"/>
      <family val="2"/>
      <charset val="238"/>
    </font>
    <font>
      <b/>
      <sz val="10"/>
      <name val="Arial"/>
      <family val="2"/>
      <charset val="238"/>
    </font>
    <font>
      <b/>
      <sz val="12"/>
      <name val="Arial"/>
      <family val="2"/>
    </font>
    <font>
      <b/>
      <sz val="12"/>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indexed="23"/>
        <bgColor indexed="64"/>
      </patternFill>
    </fill>
  </fills>
  <borders count="18">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s>
  <cellStyleXfs count="14">
    <xf numFmtId="0" fontId="0" fillId="0" borderId="0"/>
    <xf numFmtId="0" fontId="19" fillId="0" borderId="0"/>
    <xf numFmtId="0" fontId="20" fillId="0" borderId="0"/>
    <xf numFmtId="165" fontId="27" fillId="0" borderId="0" applyFont="0" applyFill="0" applyBorder="0" applyAlignment="0" applyProtection="0"/>
    <xf numFmtId="0" fontId="34" fillId="0" borderId="0">
      <alignment vertical="top" wrapText="1"/>
    </xf>
    <xf numFmtId="9" fontId="1" fillId="0" borderId="0" applyFont="0" applyFill="0" applyBorder="0" applyAlignment="0" applyProtection="0"/>
    <xf numFmtId="9" fontId="38" fillId="0" borderId="0" applyFont="0" applyFill="0" applyBorder="0" applyAlignment="0" applyProtection="0"/>
    <xf numFmtId="0" fontId="41" fillId="0" borderId="0"/>
    <xf numFmtId="0" fontId="10" fillId="0" borderId="0"/>
    <xf numFmtId="0" fontId="8" fillId="0" borderId="0"/>
    <xf numFmtId="0" fontId="8" fillId="0" borderId="8">
      <alignment horizontal="left" vertical="top" wrapText="1"/>
    </xf>
    <xf numFmtId="39" fontId="8" fillId="0" borderId="9">
      <alignment horizontal="right" vertical="top" wrapText="1"/>
    </xf>
    <xf numFmtId="0" fontId="64" fillId="0" borderId="0"/>
    <xf numFmtId="0" fontId="8" fillId="0" borderId="0"/>
  </cellStyleXfs>
  <cellXfs count="369">
    <xf numFmtId="0" fontId="0" fillId="0" borderId="0" xfId="0"/>
    <xf numFmtId="0" fontId="2" fillId="0" borderId="0" xfId="0" applyFont="1" applyAlignment="1">
      <alignment horizontal="left" vertical="top" wrapText="1"/>
    </xf>
    <xf numFmtId="0" fontId="2" fillId="0" borderId="1" xfId="0" applyFont="1" applyBorder="1" applyAlignment="1">
      <alignment horizontal="left" vertical="top" wrapText="1"/>
    </xf>
    <xf numFmtId="1" fontId="2" fillId="0" borderId="0" xfId="0" applyNumberFormat="1" applyFont="1" applyAlignment="1">
      <alignment horizontal="center" vertical="top" wrapText="1"/>
    </xf>
    <xf numFmtId="1" fontId="3" fillId="0" borderId="0" xfId="0" applyNumberFormat="1" applyFont="1" applyAlignment="1">
      <alignment horizontal="center" vertical="top" wrapText="1"/>
    </xf>
    <xf numFmtId="0" fontId="3" fillId="0" borderId="0" xfId="0" applyFont="1" applyAlignment="1">
      <alignment horizontal="left" vertical="top" wrapText="1"/>
    </xf>
    <xf numFmtId="0" fontId="4" fillId="0" borderId="0" xfId="0" applyFont="1"/>
    <xf numFmtId="1" fontId="0" fillId="0" borderId="0" xfId="0" applyNumberFormat="1"/>
    <xf numFmtId="1" fontId="3" fillId="0" borderId="0" xfId="0" applyNumberFormat="1" applyFont="1" applyAlignment="1">
      <alignment horizontal="left" vertical="top" wrapText="1"/>
    </xf>
    <xf numFmtId="1" fontId="2"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0" xfId="0" applyFont="1"/>
    <xf numFmtId="4" fontId="2" fillId="0" borderId="0" xfId="0" applyNumberFormat="1" applyFont="1" applyAlignment="1">
      <alignment horizontal="right" vertical="top" wrapText="1"/>
    </xf>
    <xf numFmtId="4" fontId="2" fillId="0" borderId="0" xfId="0" applyNumberFormat="1" applyFont="1" applyAlignment="1">
      <alignment horizontal="left" vertical="top" wrapText="1"/>
    </xf>
    <xf numFmtId="4" fontId="5" fillId="0" borderId="0" xfId="0" applyNumberFormat="1" applyFont="1" applyAlignment="1">
      <alignment horizontal="left" vertical="top" wrapText="1"/>
    </xf>
    <xf numFmtId="0" fontId="5" fillId="0" borderId="0" xfId="0" applyFont="1" applyAlignment="1">
      <alignment horizontal="center" vertical="top" wrapText="1"/>
    </xf>
    <xf numFmtId="1" fontId="6" fillId="0" borderId="0" xfId="0" applyNumberFormat="1" applyFont="1" applyAlignment="1">
      <alignment horizontal="center" vertical="top" wrapText="1"/>
    </xf>
    <xf numFmtId="1" fontId="6" fillId="0" borderId="0" xfId="0" applyNumberFormat="1" applyFont="1" applyAlignment="1">
      <alignment horizontal="left" vertical="top" wrapText="1"/>
    </xf>
    <xf numFmtId="0" fontId="7" fillId="0" borderId="0" xfId="0" applyFont="1"/>
    <xf numFmtId="4" fontId="8" fillId="0" borderId="0" xfId="0" applyNumberFormat="1" applyFont="1"/>
    <xf numFmtId="0" fontId="8" fillId="0" borderId="0" xfId="0" applyFont="1"/>
    <xf numFmtId="166" fontId="5" fillId="0" borderId="0" xfId="0" applyNumberFormat="1" applyFont="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4" fontId="9" fillId="0" borderId="0" xfId="0" applyNumberFormat="1" applyFont="1" applyAlignment="1">
      <alignment horizontal="left" vertical="top" wrapText="1"/>
    </xf>
    <xf numFmtId="0" fontId="9" fillId="0" borderId="0" xfId="0" applyFont="1"/>
    <xf numFmtId="0" fontId="9" fillId="0" borderId="2" xfId="0" applyFont="1" applyBorder="1" applyAlignment="1">
      <alignment horizontal="left" vertical="top" wrapText="1"/>
    </xf>
    <xf numFmtId="0" fontId="9" fillId="0" borderId="2" xfId="0" applyFont="1" applyBorder="1"/>
    <xf numFmtId="166" fontId="9" fillId="0" borderId="0" xfId="0" applyNumberFormat="1" applyFont="1" applyAlignment="1">
      <alignment horizontal="center" vertical="top" wrapText="1"/>
    </xf>
    <xf numFmtId="166" fontId="2" fillId="0" borderId="0" xfId="0" applyNumberFormat="1" applyFont="1" applyAlignment="1">
      <alignment horizontal="right" vertical="top" wrapText="1"/>
    </xf>
    <xf numFmtId="166" fontId="2" fillId="0" borderId="1" xfId="0" applyNumberFormat="1" applyFont="1" applyBorder="1" applyAlignment="1">
      <alignment horizontal="right" vertical="top" wrapText="1"/>
    </xf>
    <xf numFmtId="166" fontId="3" fillId="0" borderId="0" xfId="0" applyNumberFormat="1" applyFont="1" applyAlignment="1">
      <alignment horizontal="right" vertical="top" wrapText="1"/>
    </xf>
    <xf numFmtId="167" fontId="9" fillId="0" borderId="2" xfId="0" applyNumberFormat="1" applyFont="1" applyBorder="1" applyAlignment="1">
      <alignment horizontal="right" vertical="top" wrapText="1"/>
    </xf>
    <xf numFmtId="167" fontId="9" fillId="0" borderId="0" xfId="0" applyNumberFormat="1" applyFont="1" applyAlignment="1">
      <alignment horizontal="right" vertical="top" wrapText="1"/>
    </xf>
    <xf numFmtId="0" fontId="6" fillId="0" borderId="1" xfId="0" applyFont="1" applyBorder="1" applyAlignment="1">
      <alignment horizontal="left" vertical="top" wrapText="1"/>
    </xf>
    <xf numFmtId="0" fontId="11" fillId="0" borderId="0" xfId="0" applyFont="1" applyAlignment="1">
      <alignment horizontal="left"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xf numFmtId="1" fontId="2" fillId="0" borderId="0" xfId="0" applyNumberFormat="1" applyFont="1" applyAlignment="1">
      <alignment horizontal="right" vertical="top"/>
    </xf>
    <xf numFmtId="0" fontId="2" fillId="0" borderId="0" xfId="0" applyFont="1" applyAlignment="1">
      <alignment horizontal="right" vertical="top"/>
    </xf>
    <xf numFmtId="166" fontId="2" fillId="0" borderId="0" xfId="0" applyNumberFormat="1" applyFont="1" applyAlignment="1">
      <alignment horizontal="right" vertical="top"/>
    </xf>
    <xf numFmtId="0" fontId="14" fillId="0" borderId="0" xfId="0" applyFont="1" applyAlignment="1">
      <alignment horizontal="center" vertical="top" wrapText="1"/>
    </xf>
    <xf numFmtId="0" fontId="9" fillId="0" borderId="0" xfId="0" applyFont="1" applyAlignment="1">
      <alignment vertical="top"/>
    </xf>
    <xf numFmtId="0" fontId="21" fillId="0" borderId="0" xfId="0" applyFont="1" applyAlignment="1">
      <alignment horizontal="left" vertical="top" wrapText="1"/>
    </xf>
    <xf numFmtId="1" fontId="21" fillId="0" borderId="0" xfId="0" applyNumberFormat="1" applyFont="1" applyAlignment="1">
      <alignment horizontal="center" vertical="top" wrapText="1"/>
    </xf>
    <xf numFmtId="1" fontId="21" fillId="0" borderId="0" xfId="0" applyNumberFormat="1" applyFont="1" applyAlignment="1">
      <alignment horizontal="left" vertical="top" wrapText="1"/>
    </xf>
    <xf numFmtId="0" fontId="22" fillId="0" borderId="0" xfId="0" applyFont="1"/>
    <xf numFmtId="4" fontId="21" fillId="0" borderId="0" xfId="0" applyNumberFormat="1" applyFont="1" applyAlignment="1">
      <alignment horizontal="left" vertical="top" wrapText="1"/>
    </xf>
    <xf numFmtId="168" fontId="2" fillId="0" borderId="0" xfId="0" applyNumberFormat="1" applyFont="1" applyAlignment="1">
      <alignment horizontal="right" vertical="top" wrapText="1"/>
    </xf>
    <xf numFmtId="0" fontId="15" fillId="0" borderId="0" xfId="0" applyFont="1" applyAlignment="1">
      <alignment horizontal="center" vertical="top" wrapText="1"/>
    </xf>
    <xf numFmtId="2" fontId="2" fillId="0" borderId="0" xfId="0" applyNumberFormat="1" applyFont="1" applyAlignment="1">
      <alignment horizontal="right" vertical="top"/>
    </xf>
    <xf numFmtId="0" fontId="9" fillId="0" borderId="0" xfId="0" applyFont="1" applyAlignment="1">
      <alignment horizontal="center" vertical="top"/>
    </xf>
    <xf numFmtId="0" fontId="9" fillId="0" borderId="2" xfId="0" applyFont="1" applyBorder="1" applyAlignment="1">
      <alignment horizontal="center" vertical="top" wrapText="1"/>
    </xf>
    <xf numFmtId="4" fontId="3" fillId="0" borderId="0" xfId="0" applyNumberFormat="1" applyFont="1" applyAlignment="1">
      <alignment horizontal="right" vertical="top" wrapText="1"/>
    </xf>
    <xf numFmtId="4" fontId="2" fillId="0" borderId="1" xfId="0" applyNumberFormat="1" applyFont="1" applyBorder="1" applyAlignment="1">
      <alignment horizontal="right" vertical="top" wrapText="1"/>
    </xf>
    <xf numFmtId="0" fontId="14" fillId="0" borderId="0" xfId="0" applyFont="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167" fontId="9" fillId="0" borderId="1" xfId="0" applyNumberFormat="1" applyFont="1" applyBorder="1" applyAlignment="1">
      <alignment horizontal="right" vertical="top" wrapText="1"/>
    </xf>
    <xf numFmtId="0" fontId="9" fillId="0" borderId="1" xfId="0" applyFont="1" applyBorder="1"/>
    <xf numFmtId="1" fontId="11" fillId="0" borderId="0" xfId="0" applyNumberFormat="1" applyFont="1" applyAlignment="1">
      <alignment horizontal="center" vertical="top" wrapText="1"/>
    </xf>
    <xf numFmtId="1" fontId="11" fillId="0" borderId="0" xfId="0" applyNumberFormat="1" applyFont="1" applyAlignment="1">
      <alignment horizontal="left" vertical="top" wrapText="1"/>
    </xf>
    <xf numFmtId="0" fontId="10" fillId="0" borderId="0" xfId="0" applyFont="1"/>
    <xf numFmtId="1" fontId="23" fillId="0" borderId="0" xfId="0" applyNumberFormat="1" applyFont="1" applyAlignment="1">
      <alignment horizontal="center" vertical="top" wrapText="1"/>
    </xf>
    <xf numFmtId="1" fontId="23" fillId="0" borderId="0" xfId="0" applyNumberFormat="1" applyFont="1" applyAlignment="1">
      <alignment horizontal="left" vertical="top" wrapText="1"/>
    </xf>
    <xf numFmtId="0" fontId="23" fillId="0" borderId="0" xfId="0" applyFont="1" applyAlignment="1">
      <alignment horizontal="left" vertical="top" wrapText="1"/>
    </xf>
    <xf numFmtId="0" fontId="12" fillId="0" borderId="0" xfId="0" applyFont="1" applyAlignment="1">
      <alignment horizontal="left" vertical="top" wrapText="1"/>
    </xf>
    <xf numFmtId="0" fontId="2" fillId="0" borderId="2" xfId="0" applyFont="1" applyBorder="1" applyAlignment="1">
      <alignment horizontal="left" vertical="top" wrapText="1"/>
    </xf>
    <xf numFmtId="4" fontId="2" fillId="0" borderId="2" xfId="0" applyNumberFormat="1" applyFont="1" applyBorder="1" applyAlignment="1">
      <alignment horizontal="right" vertical="top" wrapText="1"/>
    </xf>
    <xf numFmtId="166" fontId="2" fillId="0" borderId="2" xfId="0" applyNumberFormat="1" applyFont="1" applyBorder="1" applyAlignment="1">
      <alignment horizontal="right" vertical="top" wrapText="1"/>
    </xf>
    <xf numFmtId="4" fontId="2" fillId="0" borderId="0" xfId="0" applyNumberFormat="1" applyFont="1" applyAlignment="1">
      <alignment horizontal="right" wrapText="1"/>
    </xf>
    <xf numFmtId="166" fontId="2" fillId="0" borderId="0" xfId="0" applyNumberFormat="1" applyFont="1" applyAlignment="1">
      <alignment horizontal="right" wrapText="1"/>
    </xf>
    <xf numFmtId="1" fontId="24" fillId="0" borderId="0" xfId="0" applyNumberFormat="1" applyFont="1" applyAlignment="1">
      <alignment horizontal="center" vertical="top" wrapText="1"/>
    </xf>
    <xf numFmtId="1" fontId="24" fillId="0" borderId="0" xfId="0" applyNumberFormat="1" applyFont="1" applyAlignment="1">
      <alignment horizontal="left" vertical="top" wrapText="1"/>
    </xf>
    <xf numFmtId="0" fontId="25" fillId="0" borderId="0" xfId="0" applyFont="1"/>
    <xf numFmtId="0" fontId="24" fillId="0" borderId="0" xfId="0" applyFont="1" applyAlignment="1">
      <alignment horizontal="left" vertical="top" wrapText="1"/>
    </xf>
    <xf numFmtId="0" fontId="9" fillId="0" borderId="0" xfId="0" applyFont="1" applyAlignment="1">
      <alignment horizontal="right" vertical="top" wrapText="1"/>
    </xf>
    <xf numFmtId="0" fontId="18" fillId="0" borderId="0" xfId="0" applyFont="1" applyAlignment="1">
      <alignment horizontal="left" vertical="top" wrapText="1"/>
    </xf>
    <xf numFmtId="0" fontId="2" fillId="0" borderId="0" xfId="0" applyFont="1" applyAlignment="1">
      <alignment vertical="top"/>
    </xf>
    <xf numFmtId="0" fontId="2" fillId="0" borderId="0" xfId="0" applyFont="1" applyAlignment="1">
      <alignment vertical="top" wrapText="1"/>
    </xf>
    <xf numFmtId="0" fontId="12" fillId="0" borderId="0" xfId="0" applyFont="1" applyAlignment="1">
      <alignment vertical="top" wrapText="1"/>
    </xf>
    <xf numFmtId="0" fontId="14" fillId="0" borderId="3" xfId="0" applyFont="1" applyBorder="1" applyAlignment="1">
      <alignment vertical="top" wrapText="1"/>
    </xf>
    <xf numFmtId="0" fontId="5" fillId="0" borderId="3" xfId="0" applyFont="1" applyBorder="1" applyAlignment="1">
      <alignment horizontal="center" vertical="top" wrapText="1"/>
    </xf>
    <xf numFmtId="167" fontId="5" fillId="0" borderId="3" xfId="0" applyNumberFormat="1" applyFont="1" applyBorder="1" applyAlignment="1">
      <alignment horizontal="center" vertical="top" wrapText="1"/>
    </xf>
    <xf numFmtId="4" fontId="11" fillId="0" borderId="0" xfId="0" applyNumberFormat="1" applyFont="1" applyAlignment="1">
      <alignment horizontal="right" vertical="top" wrapText="1"/>
    </xf>
    <xf numFmtId="166" fontId="11" fillId="0" borderId="0" xfId="0" applyNumberFormat="1" applyFont="1" applyAlignment="1">
      <alignment horizontal="right" vertical="top" wrapText="1"/>
    </xf>
    <xf numFmtId="1" fontId="12" fillId="0" borderId="0" xfId="0" applyNumberFormat="1" applyFont="1" applyAlignment="1">
      <alignment horizontal="center" vertical="top" wrapText="1"/>
    </xf>
    <xf numFmtId="1" fontId="12" fillId="0" borderId="0" xfId="0" applyNumberFormat="1" applyFont="1" applyAlignment="1">
      <alignment horizontal="left" vertical="top" wrapText="1"/>
    </xf>
    <xf numFmtId="49" fontId="28" fillId="0" borderId="0" xfId="0" applyNumberFormat="1" applyFont="1" applyAlignment="1">
      <alignment horizontal="left" vertical="top"/>
    </xf>
    <xf numFmtId="4" fontId="28" fillId="0" borderId="0" xfId="0" applyNumberFormat="1" applyFont="1" applyAlignment="1">
      <alignment horizontal="justify" vertical="top"/>
    </xf>
    <xf numFmtId="4" fontId="28" fillId="0" borderId="0" xfId="0" applyNumberFormat="1" applyFont="1" applyAlignment="1">
      <alignment horizontal="left"/>
    </xf>
    <xf numFmtId="4" fontId="28" fillId="0" borderId="0" xfId="0" applyNumberFormat="1" applyFont="1" applyAlignment="1">
      <alignment horizontal="right"/>
    </xf>
    <xf numFmtId="49" fontId="29" fillId="0" borderId="0" xfId="0" applyNumberFormat="1" applyFont="1" applyAlignment="1">
      <alignment horizontal="left" vertical="top"/>
    </xf>
    <xf numFmtId="4" fontId="29" fillId="0" borderId="0" xfId="0" applyNumberFormat="1" applyFont="1" applyAlignment="1">
      <alignment horizontal="right"/>
    </xf>
    <xf numFmtId="49" fontId="31" fillId="0" borderId="0" xfId="2" applyNumberFormat="1" applyFont="1" applyAlignment="1">
      <alignment horizontal="left" vertical="top"/>
    </xf>
    <xf numFmtId="49" fontId="31" fillId="0" borderId="0" xfId="2" applyNumberFormat="1" applyFont="1" applyAlignment="1">
      <alignment horizontal="justify" vertical="top"/>
    </xf>
    <xf numFmtId="49" fontId="31" fillId="0" borderId="0" xfId="2" applyNumberFormat="1" applyFont="1" applyAlignment="1">
      <alignment horizontal="left"/>
    </xf>
    <xf numFmtId="4" fontId="28" fillId="0" borderId="0" xfId="3" applyNumberFormat="1" applyFont="1" applyAlignment="1">
      <alignment horizontal="right"/>
    </xf>
    <xf numFmtId="4" fontId="28" fillId="0" borderId="0" xfId="2" applyNumberFormat="1" applyFont="1" applyAlignment="1">
      <alignment horizontal="right"/>
    </xf>
    <xf numFmtId="4" fontId="31" fillId="0" borderId="0" xfId="0" applyNumberFormat="1" applyFont="1" applyAlignment="1">
      <alignment horizontal="right"/>
    </xf>
    <xf numFmtId="49" fontId="31" fillId="0" borderId="0" xfId="0" applyNumberFormat="1" applyFont="1" applyAlignment="1">
      <alignment horizontal="left" vertical="top"/>
    </xf>
    <xf numFmtId="49" fontId="31" fillId="0" borderId="0" xfId="0" applyNumberFormat="1" applyFont="1" applyAlignment="1">
      <alignment horizontal="justify" vertical="top"/>
    </xf>
    <xf numFmtId="49" fontId="31" fillId="0" borderId="0" xfId="0" applyNumberFormat="1" applyFont="1" applyAlignment="1">
      <alignment horizontal="left"/>
    </xf>
    <xf numFmtId="49" fontId="28" fillId="0" borderId="3" xfId="2" applyNumberFormat="1" applyFont="1" applyBorder="1" applyAlignment="1">
      <alignment horizontal="left" vertical="top"/>
    </xf>
    <xf numFmtId="0" fontId="31" fillId="0" borderId="3" xfId="2" applyFont="1" applyBorder="1" applyAlignment="1">
      <alignment horizontal="justify" vertical="top"/>
    </xf>
    <xf numFmtId="0" fontId="31" fillId="0" borderId="3" xfId="2" applyFont="1" applyBorder="1" applyAlignment="1">
      <alignment horizontal="left"/>
    </xf>
    <xf numFmtId="0" fontId="28" fillId="0" borderId="3" xfId="2" applyFont="1" applyBorder="1" applyAlignment="1">
      <alignment horizontal="right"/>
    </xf>
    <xf numFmtId="4" fontId="31" fillId="0" borderId="3" xfId="2" applyNumberFormat="1" applyFont="1" applyBorder="1" applyAlignment="1">
      <alignment horizontal="right"/>
    </xf>
    <xf numFmtId="49" fontId="28" fillId="0" borderId="0" xfId="2" applyNumberFormat="1" applyFont="1" applyAlignment="1">
      <alignment horizontal="left" vertical="top"/>
    </xf>
    <xf numFmtId="4" fontId="28" fillId="0" borderId="0" xfId="3" applyNumberFormat="1" applyFont="1" applyAlignment="1">
      <alignment horizontal="left" vertical="top" indent="1"/>
    </xf>
    <xf numFmtId="4" fontId="28" fillId="0" borderId="0" xfId="3" applyNumberFormat="1" applyFont="1" applyAlignment="1">
      <alignment horizontal="left" indent="6"/>
    </xf>
    <xf numFmtId="0" fontId="28" fillId="0" borderId="0" xfId="2" applyFont="1" applyAlignment="1">
      <alignment horizontal="right"/>
    </xf>
    <xf numFmtId="0" fontId="28" fillId="0" borderId="0" xfId="0" applyFont="1" applyAlignment="1">
      <alignment horizontal="right"/>
    </xf>
    <xf numFmtId="4" fontId="28" fillId="0" borderId="0" xfId="2" applyNumberFormat="1" applyFont="1" applyAlignment="1">
      <alignment horizontal="justify" vertical="top" wrapText="1"/>
    </xf>
    <xf numFmtId="4" fontId="28" fillId="0" borderId="0" xfId="2" applyNumberFormat="1" applyFont="1" applyAlignment="1">
      <alignment horizontal="left"/>
    </xf>
    <xf numFmtId="4" fontId="28" fillId="0" borderId="0" xfId="0" applyNumberFormat="1" applyFont="1" applyAlignment="1">
      <alignment horizontal="justify" vertical="top" wrapText="1"/>
    </xf>
    <xf numFmtId="0" fontId="28" fillId="0" borderId="0" xfId="2" applyFont="1" applyAlignment="1">
      <alignment horizontal="left"/>
    </xf>
    <xf numFmtId="4" fontId="28" fillId="0" borderId="0" xfId="0" applyNumberFormat="1" applyFont="1" applyAlignment="1" applyProtection="1">
      <alignment horizontal="right"/>
      <protection locked="0"/>
    </xf>
    <xf numFmtId="49" fontId="28" fillId="0" borderId="0" xfId="2" applyNumberFormat="1" applyFont="1" applyAlignment="1">
      <alignment horizontal="justify" vertical="top" wrapText="1"/>
    </xf>
    <xf numFmtId="2" fontId="28" fillId="0" borderId="0" xfId="2" applyNumberFormat="1" applyFont="1" applyAlignment="1">
      <alignment horizontal="right"/>
    </xf>
    <xf numFmtId="4" fontId="28" fillId="0" borderId="0" xfId="2" applyNumberFormat="1" applyFont="1" applyAlignment="1" applyProtection="1">
      <alignment horizontal="right"/>
      <protection locked="0"/>
    </xf>
    <xf numFmtId="49" fontId="28" fillId="0" borderId="0" xfId="2" applyNumberFormat="1" applyFont="1" applyAlignment="1">
      <alignment horizontal="justify" vertical="top"/>
    </xf>
    <xf numFmtId="49" fontId="28" fillId="0" borderId="0" xfId="2" applyNumberFormat="1" applyFont="1" applyAlignment="1">
      <alignment horizontal="left"/>
    </xf>
    <xf numFmtId="0" fontId="31" fillId="0" borderId="0" xfId="2" applyFont="1" applyAlignment="1">
      <alignment horizontal="justify" vertical="top"/>
    </xf>
    <xf numFmtId="0" fontId="31" fillId="0" borderId="0" xfId="2" applyFont="1" applyAlignment="1">
      <alignment horizontal="left"/>
    </xf>
    <xf numFmtId="4" fontId="31" fillId="0" borderId="0" xfId="0" applyNumberFormat="1" applyFont="1" applyAlignment="1">
      <alignment horizontal="justify" vertical="top" wrapText="1"/>
    </xf>
    <xf numFmtId="4" fontId="31" fillId="0" borderId="0" xfId="0" applyNumberFormat="1" applyFont="1" applyAlignment="1">
      <alignment horizontal="left"/>
    </xf>
    <xf numFmtId="0" fontId="11" fillId="0" borderId="0" xfId="0" applyFont="1" applyAlignment="1">
      <alignment vertical="top" wrapText="1"/>
    </xf>
    <xf numFmtId="10" fontId="28" fillId="0" borderId="0" xfId="0" applyNumberFormat="1" applyFont="1" applyAlignment="1">
      <alignment horizontal="right"/>
    </xf>
    <xf numFmtId="49" fontId="31" fillId="0" borderId="3" xfId="0" applyNumberFormat="1" applyFont="1" applyBorder="1" applyAlignment="1">
      <alignment horizontal="left" vertical="top"/>
    </xf>
    <xf numFmtId="4" fontId="31" fillId="0" borderId="3" xfId="0" applyNumberFormat="1" applyFont="1" applyBorder="1" applyAlignment="1">
      <alignment horizontal="justify" vertical="top" wrapText="1"/>
    </xf>
    <xf numFmtId="4" fontId="31" fillId="0" borderId="3" xfId="0" applyNumberFormat="1" applyFont="1" applyBorder="1" applyAlignment="1">
      <alignment horizontal="left"/>
    </xf>
    <xf numFmtId="4" fontId="31" fillId="0" borderId="3" xfId="0" applyNumberFormat="1" applyFont="1" applyBorder="1" applyAlignment="1">
      <alignment horizontal="right"/>
    </xf>
    <xf numFmtId="4" fontId="28" fillId="0" borderId="3" xfId="0" applyNumberFormat="1" applyFont="1" applyBorder="1" applyAlignment="1">
      <alignment horizontal="right"/>
    </xf>
    <xf numFmtId="4" fontId="31" fillId="0" borderId="0" xfId="0" applyNumberFormat="1" applyFont="1" applyAlignment="1">
      <alignment horizontal="left" vertical="top" wrapText="1"/>
    </xf>
    <xf numFmtId="0" fontId="32" fillId="0" borderId="0" xfId="0" applyFont="1" applyAlignment="1">
      <alignment horizontal="justify" vertical="top"/>
    </xf>
    <xf numFmtId="0" fontId="33" fillId="0" borderId="0" xfId="1" applyFont="1" applyAlignment="1">
      <alignment horizontal="justify" vertical="top" wrapText="1"/>
    </xf>
    <xf numFmtId="4" fontId="29" fillId="0" borderId="0" xfId="0" applyNumberFormat="1" applyFont="1" applyAlignment="1">
      <alignment horizontal="justify" vertical="top"/>
    </xf>
    <xf numFmtId="4" fontId="29" fillId="0" borderId="0" xfId="0" applyNumberFormat="1" applyFont="1" applyAlignment="1">
      <alignment horizontal="left"/>
    </xf>
    <xf numFmtId="0" fontId="34" fillId="0" borderId="0" xfId="4" applyAlignment="1">
      <alignment horizontal="center" vertical="top" wrapText="1"/>
    </xf>
    <xf numFmtId="0" fontId="34" fillId="0" borderId="0" xfId="4" applyAlignment="1">
      <alignment vertical="center" wrapText="1"/>
    </xf>
    <xf numFmtId="0" fontId="34" fillId="0" borderId="0" xfId="4" applyAlignment="1">
      <alignment vertical="top"/>
    </xf>
    <xf numFmtId="0" fontId="34" fillId="0" borderId="0" xfId="4">
      <alignment vertical="top" wrapText="1"/>
    </xf>
    <xf numFmtId="0" fontId="34" fillId="0" borderId="0" xfId="4" applyAlignment="1">
      <alignment horizontal="left" vertical="center" wrapText="1"/>
    </xf>
    <xf numFmtId="0" fontId="34" fillId="0" borderId="0" xfId="4" applyAlignment="1">
      <alignment vertical="center"/>
    </xf>
    <xf numFmtId="0" fontId="35" fillId="0" borderId="0" xfId="4" applyFont="1" applyAlignment="1">
      <alignment horizontal="center" vertical="top" wrapText="1"/>
    </xf>
    <xf numFmtId="0" fontId="35" fillId="0" borderId="0" xfId="4" applyFont="1">
      <alignment vertical="top" wrapText="1"/>
    </xf>
    <xf numFmtId="0" fontId="35" fillId="3" borderId="0" xfId="4" applyFont="1" applyFill="1" applyAlignment="1">
      <alignment horizontal="center" vertical="top" wrapText="1"/>
    </xf>
    <xf numFmtId="0" fontId="35" fillId="3" borderId="0" xfId="4" applyFont="1" applyFill="1">
      <alignment vertical="top" wrapText="1"/>
    </xf>
    <xf numFmtId="169" fontId="34" fillId="0" borderId="0" xfId="4" applyNumberFormat="1" applyAlignment="1">
      <alignment horizontal="center" vertical="top" wrapText="1"/>
    </xf>
    <xf numFmtId="4" fontId="34" fillId="0" borderId="0" xfId="4" applyNumberFormat="1">
      <alignment vertical="top" wrapText="1"/>
    </xf>
    <xf numFmtId="0" fontId="36" fillId="0" borderId="0" xfId="4" applyFont="1">
      <alignment vertical="top" wrapText="1"/>
    </xf>
    <xf numFmtId="4" fontId="36" fillId="0" borderId="0" xfId="4" applyNumberFormat="1" applyFont="1">
      <alignment vertical="top" wrapText="1"/>
    </xf>
    <xf numFmtId="0" fontId="37" fillId="0" borderId="0" xfId="4" applyFont="1">
      <alignment vertical="top" wrapText="1"/>
    </xf>
    <xf numFmtId="9" fontId="37" fillId="0" borderId="0" xfId="5" applyFont="1" applyBorder="1" applyAlignment="1" applyProtection="1">
      <alignment horizontal="center" vertical="center" wrapText="1"/>
    </xf>
    <xf numFmtId="4" fontId="37" fillId="0" borderId="0" xfId="4" applyNumberFormat="1" applyFont="1">
      <alignment vertical="top" wrapText="1"/>
    </xf>
    <xf numFmtId="0" fontId="35" fillId="0" borderId="4" xfId="4" applyFont="1" applyBorder="1">
      <alignment vertical="top" wrapText="1"/>
    </xf>
    <xf numFmtId="0" fontId="34" fillId="0" borderId="4" xfId="4" applyBorder="1">
      <alignment vertical="top" wrapText="1"/>
    </xf>
    <xf numFmtId="4" fontId="34" fillId="0" borderId="4" xfId="4" applyNumberFormat="1" applyBorder="1">
      <alignment vertical="top" wrapText="1"/>
    </xf>
    <xf numFmtId="4" fontId="35" fillId="0" borderId="4" xfId="4" applyNumberFormat="1" applyFont="1" applyBorder="1">
      <alignment vertical="top" wrapText="1"/>
    </xf>
    <xf numFmtId="4" fontId="35" fillId="0" borderId="0" xfId="4" applyNumberFormat="1" applyFont="1">
      <alignment vertical="top" wrapText="1"/>
    </xf>
    <xf numFmtId="9" fontId="0" fillId="0" borderId="0" xfId="6" applyFont="1" applyBorder="1" applyAlignment="1" applyProtection="1">
      <alignment horizontal="center" vertical="center" wrapText="1"/>
    </xf>
    <xf numFmtId="4" fontId="35" fillId="3" borderId="0" xfId="4" applyNumberFormat="1" applyFont="1" applyFill="1">
      <alignment vertical="top" wrapText="1"/>
    </xf>
    <xf numFmtId="170" fontId="34" fillId="0" borderId="0" xfId="4" applyNumberFormat="1" applyAlignment="1">
      <alignment horizontal="center" vertical="top" wrapText="1"/>
    </xf>
    <xf numFmtId="171" fontId="34" fillId="0" borderId="0" xfId="4" applyNumberFormat="1" applyAlignment="1">
      <alignment horizontal="center" vertical="top" wrapText="1"/>
    </xf>
    <xf numFmtId="0" fontId="39" fillId="0" borderId="0" xfId="4" applyFont="1">
      <alignment vertical="top" wrapText="1"/>
    </xf>
    <xf numFmtId="4" fontId="39" fillId="0" borderId="0" xfId="4" applyNumberFormat="1" applyFont="1">
      <alignment vertical="top" wrapText="1"/>
    </xf>
    <xf numFmtId="0" fontId="40" fillId="0" borderId="0" xfId="4" applyFont="1">
      <alignment vertical="top" wrapText="1"/>
    </xf>
    <xf numFmtId="0" fontId="41" fillId="0" borderId="0" xfId="7" applyAlignment="1">
      <alignment horizontal="center"/>
    </xf>
    <xf numFmtId="0" fontId="41" fillId="0" borderId="0" xfId="7" applyAlignment="1">
      <alignment horizontal="left" vertical="center"/>
    </xf>
    <xf numFmtId="0" fontId="41" fillId="0" borderId="0" xfId="7"/>
    <xf numFmtId="0" fontId="42" fillId="0" borderId="0" xfId="4" applyFont="1" applyAlignment="1">
      <alignment horizontal="left" vertical="top"/>
    </xf>
    <xf numFmtId="0" fontId="43" fillId="0" borderId="0" xfId="7" applyFont="1" applyAlignment="1">
      <alignment horizontal="left" vertical="center" wrapText="1"/>
    </xf>
    <xf numFmtId="0" fontId="44" fillId="0" borderId="0" xfId="4" applyFont="1" applyAlignment="1">
      <alignment vertical="center" wrapText="1"/>
    </xf>
    <xf numFmtId="49" fontId="28" fillId="0" borderId="0" xfId="8" applyNumberFormat="1" applyFont="1" applyAlignment="1">
      <alignment horizontal="right" vertical="top" wrapText="1"/>
    </xf>
    <xf numFmtId="0" fontId="41" fillId="0" borderId="0" xfId="7" applyAlignment="1">
      <alignment horizontal="left"/>
    </xf>
    <xf numFmtId="16" fontId="10" fillId="0" borderId="0" xfId="4" applyNumberFormat="1" applyFont="1" applyAlignment="1"/>
    <xf numFmtId="49" fontId="45" fillId="0" borderId="0" xfId="4" applyNumberFormat="1" applyFont="1" applyAlignment="1">
      <alignment horizontal="justify" vertical="top" wrapText="1"/>
    </xf>
    <xf numFmtId="49" fontId="28" fillId="0" borderId="0" xfId="8" applyNumberFormat="1" applyFont="1" applyAlignment="1">
      <alignment horizontal="left" vertical="top"/>
    </xf>
    <xf numFmtId="0" fontId="41" fillId="0" borderId="0" xfId="7" applyAlignment="1">
      <alignment vertical="center" wrapText="1"/>
    </xf>
    <xf numFmtId="0" fontId="37" fillId="0" borderId="0" xfId="4" applyFont="1" applyAlignment="1">
      <alignment horizontal="center" vertical="top"/>
    </xf>
    <xf numFmtId="0" fontId="37" fillId="0" borderId="0" xfId="4" applyFont="1" applyAlignment="1">
      <alignment horizontal="left" vertical="top"/>
    </xf>
    <xf numFmtId="0" fontId="37" fillId="0" borderId="0" xfId="4" applyFont="1" applyAlignment="1">
      <alignment horizontal="center"/>
    </xf>
    <xf numFmtId="4" fontId="37" fillId="0" borderId="0" xfId="4" applyNumberFormat="1" applyFont="1" applyAlignment="1">
      <alignment horizontal="center" wrapText="1"/>
    </xf>
    <xf numFmtId="4" fontId="37" fillId="0" borderId="0" xfId="4" applyNumberFormat="1" applyFont="1" applyAlignment="1" applyProtection="1">
      <alignment horizontal="center" wrapText="1"/>
      <protection locked="0"/>
    </xf>
    <xf numFmtId="0" fontId="37" fillId="0" borderId="0" xfId="4" applyFont="1" applyAlignment="1">
      <alignment horizontal="center" vertical="top" wrapText="1"/>
    </xf>
    <xf numFmtId="172" fontId="46" fillId="0" borderId="0" xfId="4" applyNumberFormat="1" applyFont="1" applyAlignment="1">
      <alignment horizontal="center" vertical="top"/>
    </xf>
    <xf numFmtId="0" fontId="46" fillId="0" borderId="0" xfId="4" applyFont="1" applyAlignment="1">
      <alignment horizontal="left" vertical="top"/>
    </xf>
    <xf numFmtId="0" fontId="46" fillId="0" borderId="0" xfId="4" applyFont="1" applyAlignment="1">
      <alignment horizontal="center" vertical="top"/>
    </xf>
    <xf numFmtId="4" fontId="37" fillId="0" borderId="0" xfId="4" applyNumberFormat="1" applyFont="1" applyAlignment="1">
      <alignment horizontal="center" vertical="top" wrapText="1"/>
    </xf>
    <xf numFmtId="4" fontId="37" fillId="0" borderId="0" xfId="4" applyNumberFormat="1" applyFont="1" applyAlignment="1" applyProtection="1">
      <alignment horizontal="center" vertical="top" wrapText="1"/>
      <protection locked="0"/>
    </xf>
    <xf numFmtId="0" fontId="46" fillId="0" borderId="0" xfId="4" applyFont="1">
      <alignment vertical="top" wrapText="1"/>
    </xf>
    <xf numFmtId="173" fontId="47" fillId="0" borderId="0" xfId="7" applyNumberFormat="1" applyFont="1" applyAlignment="1">
      <alignment horizontal="center" vertical="top"/>
    </xf>
    <xf numFmtId="0" fontId="47" fillId="0" borderId="0" xfId="7" applyFont="1" applyAlignment="1">
      <alignment vertical="top"/>
    </xf>
    <xf numFmtId="0" fontId="47" fillId="0" borderId="0" xfId="7" applyFont="1" applyAlignment="1">
      <alignment horizontal="center" vertical="top"/>
    </xf>
    <xf numFmtId="4" fontId="47" fillId="0" borderId="0" xfId="4" applyNumberFormat="1" applyFont="1" applyAlignment="1">
      <alignment horizontal="center" vertical="top" wrapText="1"/>
    </xf>
    <xf numFmtId="4" fontId="47" fillId="0" borderId="0" xfId="4" applyNumberFormat="1" applyFont="1" applyAlignment="1" applyProtection="1">
      <alignment horizontal="center" vertical="top" wrapText="1"/>
      <protection locked="0"/>
    </xf>
    <xf numFmtId="4" fontId="47" fillId="0" borderId="0" xfId="4" applyNumberFormat="1" applyFont="1">
      <alignment vertical="top" wrapText="1"/>
    </xf>
    <xf numFmtId="0" fontId="48" fillId="0" borderId="0" xfId="7" applyFont="1" applyAlignment="1">
      <alignment vertical="top" wrapText="1"/>
    </xf>
    <xf numFmtId="0" fontId="37" fillId="0" borderId="0" xfId="7" applyFont="1" applyAlignment="1">
      <alignment horizontal="center" vertical="top"/>
    </xf>
    <xf numFmtId="0" fontId="40" fillId="0" borderId="0" xfId="7" applyFont="1" applyAlignment="1">
      <alignment vertical="top" wrapText="1"/>
    </xf>
    <xf numFmtId="173" fontId="37" fillId="0" borderId="0" xfId="4" applyNumberFormat="1" applyFont="1" applyAlignment="1">
      <alignment horizontal="center" vertical="top"/>
    </xf>
    <xf numFmtId="0" fontId="37" fillId="0" borderId="0" xfId="7" applyFont="1" applyAlignment="1">
      <alignment vertical="top" wrapText="1"/>
    </xf>
    <xf numFmtId="0" fontId="37" fillId="0" borderId="0" xfId="4" applyFont="1" applyAlignment="1" applyProtection="1">
      <alignment horizontal="center" vertical="top" wrapText="1"/>
      <protection locked="0"/>
    </xf>
    <xf numFmtId="0" fontId="37" fillId="0" borderId="0" xfId="4" applyFont="1" applyAlignment="1">
      <alignment horizontal="left" vertical="top" wrapText="1"/>
    </xf>
    <xf numFmtId="0" fontId="51" fillId="0" borderId="0" xfId="4" applyFont="1" applyAlignment="1">
      <alignment vertical="center" wrapText="1"/>
    </xf>
    <xf numFmtId="4" fontId="37" fillId="0" borderId="0" xfId="4" applyNumberFormat="1" applyFont="1" applyAlignment="1">
      <alignment horizontal="right" vertical="top" wrapText="1"/>
    </xf>
    <xf numFmtId="0" fontId="48" fillId="0" borderId="4" xfId="7" applyFont="1" applyBorder="1" applyAlignment="1">
      <alignment vertical="top" wrapText="1"/>
    </xf>
    <xf numFmtId="0" fontId="48" fillId="0" borderId="4" xfId="4" applyFont="1" applyBorder="1" applyAlignment="1" applyProtection="1">
      <alignment horizontal="center" vertical="top" wrapText="1"/>
      <protection locked="0"/>
    </xf>
    <xf numFmtId="4" fontId="48" fillId="0" borderId="4" xfId="4" applyNumberFormat="1" applyFont="1" applyBorder="1" applyAlignment="1">
      <alignment horizontal="center" vertical="top" wrapText="1"/>
    </xf>
    <xf numFmtId="4" fontId="48" fillId="0" borderId="4" xfId="4" applyNumberFormat="1" applyFont="1" applyBorder="1" applyAlignment="1" applyProtection="1">
      <alignment horizontal="right" vertical="top" wrapText="1"/>
      <protection locked="0"/>
    </xf>
    <xf numFmtId="49" fontId="37" fillId="0" borderId="0" xfId="4" applyNumberFormat="1" applyFont="1">
      <alignment vertical="top" wrapText="1"/>
    </xf>
    <xf numFmtId="164" fontId="55" fillId="0" borderId="0" xfId="4" applyNumberFormat="1" applyFont="1" applyAlignment="1">
      <alignment vertical="top"/>
    </xf>
    <xf numFmtId="4" fontId="34" fillId="0" borderId="0" xfId="4" applyNumberFormat="1" applyAlignment="1">
      <alignment horizontal="center" vertical="top" wrapText="1"/>
    </xf>
    <xf numFmtId="4" fontId="34" fillId="0" borderId="0" xfId="4" applyNumberFormat="1" applyAlignment="1" applyProtection="1">
      <alignment horizontal="center" vertical="top" wrapText="1"/>
      <protection locked="0"/>
    </xf>
    <xf numFmtId="49" fontId="48" fillId="0" borderId="4" xfId="4" applyNumberFormat="1" applyFont="1" applyBorder="1">
      <alignment vertical="top" wrapText="1"/>
    </xf>
    <xf numFmtId="0" fontId="48" fillId="0" borderId="4" xfId="4" applyFont="1" applyBorder="1" applyAlignment="1">
      <alignment horizontal="center" vertical="top" wrapText="1"/>
    </xf>
    <xf numFmtId="4" fontId="48" fillId="0" borderId="4" xfId="4" applyNumberFormat="1" applyFont="1" applyBorder="1" applyAlignment="1" applyProtection="1">
      <alignment horizontal="center" vertical="top" wrapText="1"/>
      <protection locked="0"/>
    </xf>
    <xf numFmtId="173" fontId="37" fillId="0" borderId="2" xfId="4" applyNumberFormat="1" applyFont="1" applyBorder="1" applyAlignment="1">
      <alignment horizontal="center" vertical="top"/>
    </xf>
    <xf numFmtId="0" fontId="37" fillId="0" borderId="2" xfId="4" applyFont="1" applyBorder="1">
      <alignment vertical="top" wrapText="1"/>
    </xf>
    <xf numFmtId="0" fontId="37" fillId="0" borderId="2" xfId="4" applyFont="1" applyBorder="1" applyAlignment="1">
      <alignment horizontal="center" vertical="top" wrapText="1"/>
    </xf>
    <xf numFmtId="4" fontId="37" fillId="0" borderId="2" xfId="4" applyNumberFormat="1" applyFont="1" applyBorder="1" applyAlignment="1">
      <alignment horizontal="center" vertical="top" wrapText="1"/>
    </xf>
    <xf numFmtId="4" fontId="37" fillId="0" borderId="2" xfId="4" applyNumberFormat="1" applyFont="1" applyBorder="1" applyAlignment="1" applyProtection="1">
      <alignment horizontal="center" vertical="top" wrapText="1"/>
      <protection locked="0"/>
    </xf>
    <xf numFmtId="4" fontId="37" fillId="0" borderId="2" xfId="4" applyNumberFormat="1" applyFont="1" applyBorder="1">
      <alignment vertical="top" wrapText="1"/>
    </xf>
    <xf numFmtId="4" fontId="46" fillId="0" borderId="0" xfId="4" applyNumberFormat="1" applyFont="1" applyAlignment="1" applyProtection="1">
      <alignment horizontal="center" vertical="top" wrapText="1"/>
      <protection locked="0"/>
    </xf>
    <xf numFmtId="4" fontId="46" fillId="0" borderId="0" xfId="4" applyNumberFormat="1" applyFont="1" applyAlignment="1">
      <alignment horizontal="right" vertical="top" wrapText="1"/>
    </xf>
    <xf numFmtId="173" fontId="34" fillId="0" borderId="0" xfId="4" applyNumberFormat="1" applyAlignment="1">
      <alignment horizontal="center" vertical="top"/>
    </xf>
    <xf numFmtId="0" fontId="45" fillId="0" borderId="0" xfId="4" applyFont="1" applyAlignment="1">
      <alignment horizontal="justify" vertical="top" wrapText="1"/>
    </xf>
    <xf numFmtId="0" fontId="45" fillId="0" borderId="0" xfId="4" applyFont="1" applyAlignment="1">
      <alignment horizontal="left" vertical="top" wrapText="1"/>
    </xf>
    <xf numFmtId="0" fontId="45" fillId="0" borderId="0" xfId="4" applyFont="1" applyAlignment="1">
      <alignment horizontal="right" vertical="top"/>
    </xf>
    <xf numFmtId="0" fontId="45" fillId="0" borderId="0" xfId="4" applyFont="1" applyAlignment="1">
      <alignment vertical="top"/>
    </xf>
    <xf numFmtId="174" fontId="45" fillId="0" borderId="0" xfId="4" applyNumberFormat="1" applyFont="1" applyAlignment="1">
      <alignment vertical="top"/>
    </xf>
    <xf numFmtId="0" fontId="45" fillId="0" borderId="0" xfId="4" applyFont="1" applyAlignment="1">
      <alignment wrapText="1"/>
    </xf>
    <xf numFmtId="0" fontId="56" fillId="0" borderId="0" xfId="4" applyFont="1" applyAlignment="1">
      <alignment vertical="top"/>
    </xf>
    <xf numFmtId="1" fontId="45" fillId="0" borderId="0" xfId="4" applyNumberFormat="1" applyFont="1" applyAlignment="1">
      <alignment vertical="top"/>
    </xf>
    <xf numFmtId="49" fontId="45" fillId="0" borderId="0" xfId="4" applyNumberFormat="1" applyFont="1" applyAlignment="1">
      <alignment horizontal="left" vertical="top" wrapText="1"/>
    </xf>
    <xf numFmtId="0" fontId="0" fillId="0" borderId="0" xfId="7" applyFont="1" applyAlignment="1">
      <alignment vertical="top" wrapText="1"/>
    </xf>
    <xf numFmtId="0" fontId="34" fillId="0" borderId="0" xfId="4" applyAlignment="1" applyProtection="1">
      <alignment horizontal="center" vertical="top" wrapText="1"/>
      <protection locked="0"/>
    </xf>
    <xf numFmtId="4" fontId="46" fillId="0" borderId="0" xfId="4" applyNumberFormat="1" applyFont="1">
      <alignment vertical="top" wrapText="1"/>
    </xf>
    <xf numFmtId="175" fontId="46" fillId="0" borderId="0" xfId="4" applyNumberFormat="1" applyFont="1" applyAlignment="1">
      <alignment horizontal="center" vertical="top"/>
    </xf>
    <xf numFmtId="1" fontId="37" fillId="0" borderId="0" xfId="4" applyNumberFormat="1" applyFont="1" applyAlignment="1">
      <alignment horizontal="center" vertical="top"/>
    </xf>
    <xf numFmtId="0" fontId="2" fillId="0" borderId="0" xfId="4" applyFont="1" applyAlignment="1">
      <alignment horizontal="left" vertical="top" wrapText="1"/>
    </xf>
    <xf numFmtId="170" fontId="46" fillId="0" borderId="0" xfId="4" applyNumberFormat="1" applyFont="1" applyAlignment="1">
      <alignment horizontal="center" vertical="top"/>
    </xf>
    <xf numFmtId="0" fontId="58" fillId="0" borderId="0" xfId="4" applyFont="1" applyAlignment="1" applyProtection="1">
      <alignment horizontal="center" vertical="top"/>
      <protection locked="0"/>
    </xf>
    <xf numFmtId="170" fontId="58" fillId="0" borderId="0" xfId="4" applyNumberFormat="1" applyFont="1" applyAlignment="1">
      <alignment horizontal="center" vertical="top"/>
    </xf>
    <xf numFmtId="0" fontId="58" fillId="0" borderId="0" xfId="4" applyFont="1">
      <alignment vertical="top" wrapText="1"/>
    </xf>
    <xf numFmtId="170" fontId="47" fillId="0" borderId="0" xfId="4" applyNumberFormat="1" applyFont="1" applyAlignment="1">
      <alignment horizontal="center" vertical="top"/>
    </xf>
    <xf numFmtId="0" fontId="47" fillId="0" borderId="0" xfId="4" applyFont="1" applyAlignment="1">
      <alignment horizontal="left" vertical="top" wrapText="1"/>
    </xf>
    <xf numFmtId="0" fontId="47" fillId="0" borderId="0" xfId="4" applyFont="1" applyAlignment="1" applyProtection="1">
      <alignment horizontal="center" vertical="top" wrapText="1"/>
      <protection locked="0"/>
    </xf>
    <xf numFmtId="176" fontId="37" fillId="0" borderId="0" xfId="4" applyNumberFormat="1" applyFont="1" applyAlignment="1">
      <alignment horizontal="center" vertical="top"/>
    </xf>
    <xf numFmtId="170" fontId="37" fillId="0" borderId="0" xfId="4" applyNumberFormat="1" applyFont="1" applyAlignment="1">
      <alignment horizontal="center" vertical="top"/>
    </xf>
    <xf numFmtId="0" fontId="37" fillId="2" borderId="0" xfId="4" applyFont="1" applyFill="1">
      <alignment vertical="top" wrapText="1"/>
    </xf>
    <xf numFmtId="164" fontId="10" fillId="0" borderId="0" xfId="4" applyNumberFormat="1" applyFont="1" applyAlignment="1">
      <alignment vertical="top"/>
    </xf>
    <xf numFmtId="0" fontId="46" fillId="0" borderId="2" xfId="4" applyFont="1" applyBorder="1">
      <alignment vertical="top" wrapText="1"/>
    </xf>
    <xf numFmtId="0" fontId="37" fillId="0" borderId="2" xfId="4" applyFont="1" applyBorder="1" applyAlignment="1" applyProtection="1">
      <alignment horizontal="center" vertical="top" wrapText="1"/>
      <protection locked="0"/>
    </xf>
    <xf numFmtId="0" fontId="37" fillId="0" borderId="0" xfId="4" applyFont="1" applyAlignment="1" applyProtection="1">
      <alignment horizontal="center" vertical="top"/>
      <protection locked="0"/>
    </xf>
    <xf numFmtId="0" fontId="34" fillId="0" borderId="0" xfId="4" applyAlignment="1">
      <alignment horizontal="center" vertical="top"/>
    </xf>
    <xf numFmtId="0" fontId="34" fillId="0" borderId="0" xfId="4" applyAlignment="1">
      <alignment horizontal="left" vertical="top"/>
    </xf>
    <xf numFmtId="0" fontId="34" fillId="0" borderId="0" xfId="4" applyAlignment="1">
      <alignment horizontal="center"/>
    </xf>
    <xf numFmtId="4" fontId="34" fillId="0" borderId="0" xfId="4" applyNumberFormat="1" applyAlignment="1">
      <alignment horizontal="center" wrapText="1"/>
    </xf>
    <xf numFmtId="4" fontId="34" fillId="0" borderId="0" xfId="4" applyNumberFormat="1" applyAlignment="1" applyProtection="1">
      <alignment horizontal="center" wrapText="1"/>
      <protection locked="0"/>
    </xf>
    <xf numFmtId="170" fontId="35" fillId="0" borderId="0" xfId="4" applyNumberFormat="1" applyFont="1" applyAlignment="1">
      <alignment horizontal="center" vertical="top"/>
    </xf>
    <xf numFmtId="0" fontId="35" fillId="0" borderId="0" xfId="4" applyFont="1" applyAlignment="1">
      <alignment horizontal="left" vertical="top"/>
    </xf>
    <xf numFmtId="0" fontId="35" fillId="0" borderId="0" xfId="4" applyFont="1" applyAlignment="1">
      <alignment horizontal="center" vertical="top"/>
    </xf>
    <xf numFmtId="173" fontId="41" fillId="0" borderId="0" xfId="7" applyNumberFormat="1" applyAlignment="1">
      <alignment horizontal="center" vertical="top"/>
    </xf>
    <xf numFmtId="0" fontId="49" fillId="0" borderId="0" xfId="4" applyFont="1">
      <alignment vertical="top" wrapText="1"/>
    </xf>
    <xf numFmtId="0" fontId="0" fillId="0" borderId="0" xfId="7" applyFont="1" applyAlignment="1">
      <alignment horizontal="center" vertical="top"/>
    </xf>
    <xf numFmtId="0" fontId="41" fillId="0" borderId="0" xfId="7" applyAlignment="1">
      <alignment vertical="top"/>
    </xf>
    <xf numFmtId="0" fontId="59" fillId="0" borderId="0" xfId="7" applyFont="1" applyAlignment="1">
      <alignment vertical="top" wrapText="1"/>
    </xf>
    <xf numFmtId="176" fontId="34" fillId="0" borderId="0" xfId="4" applyNumberFormat="1" applyAlignment="1">
      <alignment horizontal="center" vertical="top"/>
    </xf>
    <xf numFmtId="173" fontId="34" fillId="0" borderId="2" xfId="4" applyNumberFormat="1" applyBorder="1" applyAlignment="1">
      <alignment horizontal="center" vertical="top"/>
    </xf>
    <xf numFmtId="0" fontId="34" fillId="0" borderId="2" xfId="4" applyBorder="1">
      <alignment vertical="top" wrapText="1"/>
    </xf>
    <xf numFmtId="0" fontId="34" fillId="0" borderId="2" xfId="4" applyBorder="1" applyAlignment="1">
      <alignment horizontal="center" vertical="top" wrapText="1"/>
    </xf>
    <xf numFmtId="4" fontId="34" fillId="0" borderId="2" xfId="4" applyNumberFormat="1" applyBorder="1" applyAlignment="1">
      <alignment horizontal="center" vertical="top" wrapText="1"/>
    </xf>
    <xf numFmtId="4" fontId="34" fillId="0" borderId="2" xfId="4" applyNumberFormat="1" applyBorder="1" applyAlignment="1" applyProtection="1">
      <alignment horizontal="center" vertical="top" wrapText="1"/>
      <protection locked="0"/>
    </xf>
    <xf numFmtId="4" fontId="34" fillId="0" borderId="2" xfId="4" applyNumberFormat="1" applyBorder="1">
      <alignment vertical="top" wrapText="1"/>
    </xf>
    <xf numFmtId="4" fontId="35" fillId="0" borderId="0" xfId="4" applyNumberFormat="1" applyFont="1" applyAlignment="1" applyProtection="1">
      <alignment horizontal="center" vertical="top" wrapText="1"/>
      <protection locked="0"/>
    </xf>
    <xf numFmtId="177" fontId="37" fillId="0" borderId="0" xfId="4" applyNumberFormat="1" applyFont="1" applyAlignment="1">
      <alignment horizontal="center" vertical="top"/>
    </xf>
    <xf numFmtId="0" fontId="37" fillId="0" borderId="0" xfId="4" applyFont="1" applyAlignment="1">
      <alignment horizontal="right" vertical="top" wrapText="1"/>
    </xf>
    <xf numFmtId="0" fontId="48" fillId="0" borderId="0" xfId="4" applyFont="1" applyAlignment="1" applyProtection="1">
      <alignment horizontal="center" vertical="top" wrapText="1"/>
      <protection locked="0"/>
    </xf>
    <xf numFmtId="4" fontId="48" fillId="0" borderId="0" xfId="4" applyNumberFormat="1" applyFont="1" applyAlignment="1">
      <alignment horizontal="center" vertical="top" wrapText="1"/>
    </xf>
    <xf numFmtId="4" fontId="48" fillId="0" borderId="0" xfId="4" applyNumberFormat="1" applyFont="1" applyAlignment="1" applyProtection="1">
      <alignment horizontal="center" vertical="top" wrapText="1"/>
      <protection locked="0"/>
    </xf>
    <xf numFmtId="4" fontId="48" fillId="0" borderId="0" xfId="4" applyNumberFormat="1" applyFont="1" applyAlignment="1" applyProtection="1">
      <alignment horizontal="right" vertical="top" wrapText="1"/>
      <protection locked="0"/>
    </xf>
    <xf numFmtId="0" fontId="10" fillId="0" borderId="0" xfId="4" applyFont="1" applyAlignment="1">
      <alignment horizontal="center" vertical="top" wrapText="1"/>
    </xf>
    <xf numFmtId="0" fontId="46" fillId="0" borderId="0" xfId="7" applyFont="1" applyAlignment="1">
      <alignment vertical="top" wrapText="1"/>
    </xf>
    <xf numFmtId="49" fontId="37" fillId="0" borderId="0" xfId="4" applyNumberFormat="1" applyFont="1" applyAlignment="1">
      <alignment horizontal="left" vertical="top" wrapText="1"/>
    </xf>
    <xf numFmtId="164" fontId="45" fillId="0" borderId="0" xfId="4" applyNumberFormat="1" applyFont="1" applyAlignment="1">
      <alignment vertical="top"/>
    </xf>
    <xf numFmtId="164" fontId="45" fillId="0" borderId="0" xfId="4" applyNumberFormat="1" applyFont="1" applyAlignment="1">
      <alignment horizontal="right" vertical="top"/>
    </xf>
    <xf numFmtId="0" fontId="37" fillId="0" borderId="0" xfId="4" applyFont="1" applyAlignment="1">
      <alignment horizontal="justify" vertical="top" wrapText="1"/>
    </xf>
    <xf numFmtId="0" fontId="55" fillId="0" borderId="0" xfId="4" applyFont="1" applyAlignment="1">
      <alignment horizontal="right" wrapText="1"/>
    </xf>
    <xf numFmtId="49" fontId="55" fillId="0" borderId="0" xfId="4" applyNumberFormat="1" applyFont="1" applyAlignment="1">
      <alignment horizontal="justify" vertical="top" wrapText="1"/>
    </xf>
    <xf numFmtId="173" fontId="37" fillId="0" borderId="4" xfId="4" applyNumberFormat="1" applyFont="1" applyBorder="1" applyAlignment="1">
      <alignment horizontal="center" vertical="top"/>
    </xf>
    <xf numFmtId="0" fontId="37" fillId="0" borderId="4" xfId="4" applyFont="1" applyBorder="1">
      <alignment vertical="top" wrapText="1"/>
    </xf>
    <xf numFmtId="0" fontId="37" fillId="0" borderId="4" xfId="4" applyFont="1" applyBorder="1" applyAlignment="1">
      <alignment horizontal="center" vertical="top" wrapText="1"/>
    </xf>
    <xf numFmtId="4" fontId="37" fillId="0" borderId="4" xfId="4" applyNumberFormat="1" applyFont="1" applyBorder="1" applyAlignment="1">
      <alignment horizontal="center" vertical="top" wrapText="1"/>
    </xf>
    <xf numFmtId="4" fontId="46" fillId="0" borderId="4" xfId="4" applyNumberFormat="1" applyFont="1" applyBorder="1" applyAlignment="1" applyProtection="1">
      <alignment horizontal="center" vertical="top" wrapText="1"/>
      <protection locked="0"/>
    </xf>
    <xf numFmtId="4" fontId="46" fillId="0" borderId="4" xfId="4" applyNumberFormat="1" applyFont="1" applyBorder="1">
      <alignment vertical="top" wrapText="1"/>
    </xf>
    <xf numFmtId="0" fontId="2" fillId="2" borderId="0" xfId="0" applyFont="1" applyFill="1" applyAlignment="1">
      <alignment horizontal="left" vertical="top" wrapText="1"/>
    </xf>
    <xf numFmtId="0" fontId="37" fillId="2" borderId="0" xfId="7" applyFont="1" applyFill="1" applyAlignment="1">
      <alignment vertical="top" wrapText="1"/>
    </xf>
    <xf numFmtId="49" fontId="37" fillId="2" borderId="0" xfId="7" applyNumberFormat="1" applyFont="1" applyFill="1" applyAlignment="1">
      <alignment vertical="top" wrapText="1"/>
    </xf>
    <xf numFmtId="49" fontId="37" fillId="2" borderId="0" xfId="4" applyNumberFormat="1" applyFont="1" applyFill="1">
      <alignment vertical="top" wrapText="1"/>
    </xf>
    <xf numFmtId="0" fontId="12" fillId="0" borderId="0" xfId="0" applyFont="1" applyAlignment="1">
      <alignment horizontal="justify" vertical="top" wrapText="1"/>
    </xf>
    <xf numFmtId="0" fontId="9" fillId="0" borderId="0" xfId="0" applyFont="1" applyAlignment="1">
      <alignment horizontal="left" vertical="top" wrapText="1"/>
    </xf>
    <xf numFmtId="0" fontId="12" fillId="0" borderId="0" xfId="0" applyFont="1" applyAlignment="1">
      <alignment horizontal="left" vertical="top" wrapText="1"/>
    </xf>
    <xf numFmtId="1" fontId="2" fillId="0" borderId="0" xfId="0" applyNumberFormat="1" applyFont="1" applyAlignment="1">
      <alignment horizontal="right" vertical="top"/>
    </xf>
    <xf numFmtId="0" fontId="2" fillId="0" borderId="0" xfId="0" applyFont="1" applyAlignment="1">
      <alignment horizontal="right" vertical="top"/>
    </xf>
    <xf numFmtId="2" fontId="2" fillId="0" borderId="0" xfId="0" applyNumberFormat="1" applyFont="1" applyAlignment="1">
      <alignment horizontal="right" vertical="top"/>
    </xf>
    <xf numFmtId="166" fontId="2" fillId="0" borderId="0" xfId="0" applyNumberFormat="1" applyFont="1" applyAlignment="1">
      <alignment horizontal="right" vertical="top"/>
    </xf>
    <xf numFmtId="0" fontId="16" fillId="0" borderId="0" xfId="0" applyFont="1" applyAlignment="1">
      <alignment horizontal="center" vertical="top" wrapText="1"/>
    </xf>
    <xf numFmtId="0" fontId="17" fillId="0" borderId="0" xfId="0" applyFont="1" applyAlignment="1">
      <alignment horizontal="center" vertical="top" wrapText="1"/>
    </xf>
    <xf numFmtId="0" fontId="13" fillId="0" borderId="0" xfId="0" applyFont="1" applyAlignment="1">
      <alignment horizontal="left" vertical="top" wrapText="1"/>
    </xf>
    <xf numFmtId="0" fontId="26" fillId="0" borderId="0" xfId="0" applyFont="1" applyAlignment="1">
      <alignment horizontal="left" vertical="top" wrapText="1"/>
    </xf>
    <xf numFmtId="0" fontId="33" fillId="0" borderId="0" xfId="1" applyFont="1" applyAlignment="1">
      <alignment horizontal="justify" vertical="top" wrapText="1"/>
    </xf>
    <xf numFmtId="0" fontId="32" fillId="0" borderId="0" xfId="0" applyFont="1" applyAlignment="1">
      <alignment horizontal="justify" vertical="top"/>
    </xf>
    <xf numFmtId="4" fontId="29" fillId="0" borderId="0" xfId="0" applyNumberFormat="1" applyFont="1" applyAlignment="1">
      <alignment horizontal="left" vertical="top"/>
    </xf>
    <xf numFmtId="4" fontId="31" fillId="0" borderId="0" xfId="0" applyNumberFormat="1" applyFont="1" applyAlignment="1">
      <alignment horizontal="left" vertical="top" wrapText="1"/>
    </xf>
    <xf numFmtId="4" fontId="28" fillId="0" borderId="0" xfId="0" applyNumberFormat="1" applyFont="1" applyAlignment="1">
      <alignment horizontal="justify" vertical="top" wrapText="1"/>
    </xf>
    <xf numFmtId="0" fontId="62" fillId="0" borderId="5" xfId="9" applyFont="1" applyBorder="1" applyAlignment="1">
      <alignment horizontal="center" vertical="center" wrapText="1"/>
    </xf>
    <xf numFmtId="0" fontId="0" fillId="0" borderId="6" xfId="0" applyBorder="1"/>
    <xf numFmtId="0" fontId="0" fillId="0" borderId="7" xfId="0" applyBorder="1"/>
    <xf numFmtId="49" fontId="63" fillId="0" borderId="4" xfId="9" applyNumberFormat="1" applyFont="1" applyBorder="1" applyAlignment="1">
      <alignment horizontal="left" vertical="center" wrapText="1"/>
    </xf>
    <xf numFmtId="0" fontId="63" fillId="0" borderId="0" xfId="10" applyFont="1" applyBorder="1" applyAlignment="1">
      <alignment horizontal="center" vertical="top" wrapText="1"/>
    </xf>
    <xf numFmtId="0" fontId="63" fillId="0" borderId="0" xfId="10" applyFont="1" applyBorder="1" applyAlignment="1">
      <alignment horizontal="center" wrapText="1"/>
    </xf>
    <xf numFmtId="2" fontId="63" fillId="0" borderId="0" xfId="11" applyNumberFormat="1" applyFont="1" applyBorder="1" applyAlignment="1">
      <alignment horizontal="center"/>
    </xf>
    <xf numFmtId="4" fontId="63" fillId="0" borderId="4" xfId="11" applyNumberFormat="1" applyFont="1" applyBorder="1" applyAlignment="1" applyProtection="1">
      <alignment horizontal="center"/>
      <protection locked="0"/>
    </xf>
    <xf numFmtId="49" fontId="63" fillId="0" borderId="0" xfId="9" applyNumberFormat="1" applyFont="1" applyAlignment="1">
      <alignment horizontal="left" vertical="center" wrapText="1"/>
    </xf>
    <xf numFmtId="0" fontId="63" fillId="0" borderId="0" xfId="10" applyFont="1" applyBorder="1" applyAlignment="1">
      <alignment horizontal="center" vertical="top" wrapText="1"/>
    </xf>
    <xf numFmtId="4" fontId="63" fillId="0" borderId="0" xfId="11" applyNumberFormat="1" applyFont="1" applyBorder="1" applyAlignment="1" applyProtection="1">
      <alignment horizontal="center"/>
      <protection locked="0"/>
    </xf>
    <xf numFmtId="0" fontId="63" fillId="0" borderId="10" xfId="10" applyFont="1" applyBorder="1" applyAlignment="1">
      <alignment horizontal="center" vertical="top" wrapText="1"/>
    </xf>
    <xf numFmtId="0" fontId="63" fillId="0" borderId="11" xfId="10" applyFont="1" applyBorder="1" applyAlignment="1">
      <alignment horizontal="center" vertical="top" wrapText="1"/>
    </xf>
    <xf numFmtId="0" fontId="63" fillId="0" borderId="12" xfId="10" applyFont="1" applyBorder="1" applyAlignment="1">
      <alignment horizontal="center" vertical="top" wrapText="1"/>
    </xf>
    <xf numFmtId="0" fontId="63" fillId="0" borderId="0" xfId="10" applyFont="1" applyBorder="1" applyAlignment="1">
      <alignment horizontal="left" vertical="top"/>
    </xf>
    <xf numFmtId="49" fontId="63" fillId="0" borderId="0" xfId="9" applyNumberFormat="1" applyFont="1" applyAlignment="1">
      <alignment horizontal="left" vertical="center"/>
    </xf>
    <xf numFmtId="0" fontId="63" fillId="0" borderId="13" xfId="10" applyFont="1" applyBorder="1" applyAlignment="1">
      <alignment horizontal="left" vertical="top"/>
    </xf>
    <xf numFmtId="0" fontId="65" fillId="0" borderId="0" xfId="12" applyFont="1" applyAlignment="1">
      <alignment horizontal="center" vertical="center"/>
    </xf>
    <xf numFmtId="0" fontId="10" fillId="0" borderId="2" xfId="13" applyFont="1" applyBorder="1" applyAlignment="1">
      <alignment horizontal="center" vertical="top"/>
    </xf>
    <xf numFmtId="0" fontId="10" fillId="0" borderId="2" xfId="13" applyFont="1" applyBorder="1" applyAlignment="1">
      <alignment horizontal="justify"/>
    </xf>
    <xf numFmtId="4" fontId="10" fillId="0" borderId="2" xfId="13" applyNumberFormat="1" applyFont="1" applyBorder="1"/>
    <xf numFmtId="49" fontId="63" fillId="4" borderId="14" xfId="9" applyNumberFormat="1" applyFont="1" applyFill="1" applyBorder="1" applyAlignment="1">
      <alignment horizontal="center" vertical="center" wrapText="1"/>
    </xf>
    <xf numFmtId="4" fontId="63" fillId="4" borderId="14" xfId="13" applyNumberFormat="1" applyFont="1" applyFill="1" applyBorder="1" applyAlignment="1">
      <alignment horizontal="center" vertical="center"/>
    </xf>
    <xf numFmtId="4" fontId="63" fillId="4" borderId="14" xfId="13" applyNumberFormat="1" applyFont="1" applyFill="1" applyBorder="1" applyAlignment="1">
      <alignment horizontal="center" vertical="center" wrapText="1"/>
    </xf>
    <xf numFmtId="0" fontId="4" fillId="0" borderId="14" xfId="9" applyFont="1" applyBorder="1" applyAlignment="1">
      <alignment horizontal="justify" vertical="center"/>
    </xf>
    <xf numFmtId="0" fontId="2" fillId="0" borderId="14" xfId="9" applyFont="1" applyBorder="1" applyAlignment="1">
      <alignment horizontal="left" vertical="center" wrapText="1"/>
    </xf>
    <xf numFmtId="4" fontId="3" fillId="0" borderId="14" xfId="9" applyNumberFormat="1" applyFont="1" applyBorder="1" applyAlignment="1" applyProtection="1">
      <alignment vertical="center"/>
      <protection locked="0" hidden="1"/>
    </xf>
    <xf numFmtId="4" fontId="3" fillId="5" borderId="14" xfId="9" applyNumberFormat="1" applyFont="1" applyFill="1" applyBorder="1" applyAlignment="1" applyProtection="1">
      <alignment vertical="center"/>
      <protection locked="0" hidden="1"/>
    </xf>
    <xf numFmtId="4" fontId="3" fillId="5" borderId="14" xfId="9" applyNumberFormat="1" applyFont="1" applyFill="1" applyBorder="1" applyAlignment="1">
      <alignment vertical="center"/>
    </xf>
    <xf numFmtId="0" fontId="4" fillId="0" borderId="4" xfId="9" applyFont="1" applyBorder="1" applyAlignment="1">
      <alignment horizontal="center" vertical="center"/>
    </xf>
    <xf numFmtId="0" fontId="4" fillId="0" borderId="14" xfId="9" applyFont="1" applyBorder="1" applyAlignment="1">
      <alignment horizontal="center" vertical="center"/>
    </xf>
    <xf numFmtId="0" fontId="4" fillId="0" borderId="14" xfId="9" applyFont="1" applyBorder="1" applyAlignment="1">
      <alignment horizontal="left" vertical="center"/>
    </xf>
    <xf numFmtId="4" fontId="3" fillId="0" borderId="14" xfId="9" applyNumberFormat="1" applyFont="1" applyBorder="1" applyAlignment="1">
      <alignment horizontal="right" vertical="center"/>
    </xf>
    <xf numFmtId="0" fontId="4" fillId="0" borderId="0" xfId="9" applyFont="1" applyAlignment="1">
      <alignment horizontal="center" vertical="center"/>
    </xf>
    <xf numFmtId="0" fontId="8" fillId="0" borderId="15" xfId="13" applyBorder="1" applyAlignment="1">
      <alignment horizontal="center" vertical="center"/>
    </xf>
    <xf numFmtId="0" fontId="66" fillId="0" borderId="16" xfId="13" applyFont="1" applyBorder="1" applyAlignment="1">
      <alignment horizontal="justify" vertical="center"/>
    </xf>
    <xf numFmtId="10" fontId="12" fillId="0" borderId="16" xfId="13" applyNumberFormat="1" applyFont="1" applyBorder="1" applyAlignment="1" applyProtection="1">
      <alignment vertical="center"/>
      <protection locked="0"/>
    </xf>
    <xf numFmtId="4" fontId="8" fillId="0" borderId="8" xfId="13" applyNumberFormat="1" applyBorder="1" applyAlignment="1">
      <alignment vertical="center"/>
    </xf>
    <xf numFmtId="4" fontId="8" fillId="0" borderId="0" xfId="13" applyNumberFormat="1" applyAlignment="1">
      <alignment vertical="center"/>
    </xf>
    <xf numFmtId="0" fontId="8" fillId="0" borderId="4" xfId="13" applyBorder="1" applyAlignment="1" applyProtection="1">
      <alignment horizontal="center" vertical="center"/>
      <protection locked="0"/>
    </xf>
    <xf numFmtId="0" fontId="8" fillId="0" borderId="4" xfId="13" applyBorder="1" applyAlignment="1" applyProtection="1">
      <alignment horizontal="justify" vertical="center"/>
      <protection locked="0"/>
    </xf>
    <xf numFmtId="4" fontId="8" fillId="0" borderId="4" xfId="13" applyNumberFormat="1" applyBorder="1" applyAlignment="1" applyProtection="1">
      <alignment vertical="center"/>
      <protection locked="0"/>
    </xf>
    <xf numFmtId="4" fontId="8" fillId="0" borderId="0" xfId="13" applyNumberFormat="1" applyAlignment="1" applyProtection="1">
      <alignment vertical="center"/>
      <protection locked="0"/>
    </xf>
    <xf numFmtId="0" fontId="8" fillId="0" borderId="17" xfId="13" applyBorder="1" applyAlignment="1">
      <alignment horizontal="center" vertical="center"/>
    </xf>
    <xf numFmtId="0" fontId="67" fillId="0" borderId="17" xfId="13" applyFont="1" applyBorder="1" applyAlignment="1">
      <alignment horizontal="justify" vertical="center"/>
    </xf>
    <xf numFmtId="4" fontId="68" fillId="0" borderId="17" xfId="13" applyNumberFormat="1" applyFont="1" applyBorder="1" applyAlignment="1">
      <alignment vertical="center"/>
    </xf>
    <xf numFmtId="4" fontId="68" fillId="0" borderId="17" xfId="9" applyNumberFormat="1" applyFont="1" applyBorder="1" applyAlignment="1" applyProtection="1">
      <alignment vertical="center"/>
      <protection locked="0" hidden="1"/>
    </xf>
    <xf numFmtId="4" fontId="68" fillId="0" borderId="17" xfId="9" applyNumberFormat="1" applyFont="1" applyBorder="1" applyAlignment="1">
      <alignment vertical="center"/>
    </xf>
    <xf numFmtId="0" fontId="8" fillId="0" borderId="0" xfId="13" applyAlignment="1" applyProtection="1">
      <alignment horizontal="center" vertical="top"/>
      <protection locked="0"/>
    </xf>
    <xf numFmtId="0" fontId="8" fillId="0" borderId="0" xfId="13" applyAlignment="1" applyProtection="1">
      <alignment horizontal="justify"/>
      <protection locked="0"/>
    </xf>
    <xf numFmtId="4" fontId="8" fillId="0" borderId="0" xfId="13" applyNumberFormat="1" applyProtection="1">
      <protection locked="0"/>
    </xf>
  </cellXfs>
  <cellStyles count="14">
    <cellStyle name="Comma" xfId="3" builtinId="3"/>
    <cellStyle name="Keš" xfId="11" xr:uid="{E0C5603B-FC8E-4EC5-8EB1-3149A9917748}"/>
    <cellStyle name="Navadno 2" xfId="1" xr:uid="{B5A42531-9390-4EFF-BF77-FE692F753CDB}"/>
    <cellStyle name="Navadno 2 2" xfId="7" xr:uid="{8B3A2009-5E58-4ED4-B176-F55AC282B069}"/>
    <cellStyle name="Navadno 2 2 2 3 2" xfId="8" xr:uid="{05C708D3-2628-4DFA-A4A2-735831D6CC00}"/>
    <cellStyle name="Navadno 3" xfId="4" xr:uid="{C14B09F6-3182-42AC-93C4-334330442A57}"/>
    <cellStyle name="Navadno_BoQ-SE" xfId="13" xr:uid="{24A395F5-27EB-479E-86CF-788C9F685828}"/>
    <cellStyle name="Navadno_Volume 4 - BoQ - cene" xfId="12" xr:uid="{047D698D-0A72-40F3-B825-67F737C1ED62}"/>
    <cellStyle name="Normal" xfId="0" builtinId="0"/>
    <cellStyle name="Normal_BoQ - cene sit_eur 2" xfId="9" xr:uid="{F337CC54-E58A-4680-8AC0-E9676F71524E}"/>
    <cellStyle name="Odstotek 2" xfId="5" xr:uid="{4E3BE094-DD18-4AE2-8F96-ECA44B41CA48}"/>
    <cellStyle name="Odstotek 3" xfId="6" xr:uid="{21268D54-0019-43F2-AB3B-CFF690736FE2}"/>
    <cellStyle name="TableStyleLight1" xfId="2" xr:uid="{4B3DF871-0B05-487E-807E-1D7B5B96DFDA}"/>
    <cellStyle name="tekst-levo" xfId="10" xr:uid="{4239417A-C61E-4930-B344-65D8247E658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0</xdr:colOff>
          <xdr:row>0</xdr:row>
          <xdr:rowOff>0</xdr:rowOff>
        </xdr:from>
        <xdr:to>
          <xdr:col>6</xdr:col>
          <xdr:colOff>0</xdr:colOff>
          <xdr:row>0</xdr:row>
          <xdr:rowOff>0</xdr:rowOff>
        </xdr:to>
        <xdr:sp macro="" textlink="">
          <xdr:nvSpPr>
            <xdr:cNvPr id="33793" name="Object 1" hidden="1">
              <a:extLst>
                <a:ext uri="{63B3BB69-23CF-44E3-9099-C40C66FF867C}">
                  <a14:compatExt spid="_x0000_s33793"/>
                </a:ext>
                <a:ext uri="{FF2B5EF4-FFF2-40B4-BE49-F238E27FC236}">
                  <a16:creationId xmlns:a16="http://schemas.microsoft.com/office/drawing/2014/main" id="{00000000-0008-0000-00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0</xdr:colOff>
          <xdr:row>2</xdr:row>
          <xdr:rowOff>152400</xdr:rowOff>
        </xdr:to>
        <xdr:sp macro="" textlink="">
          <xdr:nvSpPr>
            <xdr:cNvPr id="33794" name="Object 2" hidden="1">
              <a:extLst>
                <a:ext uri="{63B3BB69-23CF-44E3-9099-C40C66FF867C}">
                  <a14:compatExt spid="_x0000_s33794"/>
                </a:ext>
                <a:ext uri="{FF2B5EF4-FFF2-40B4-BE49-F238E27FC236}">
                  <a16:creationId xmlns:a16="http://schemas.microsoft.com/office/drawing/2014/main" id="{00000000-0008-0000-0000-000002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0100-00000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32770" name="Object 2" hidden="1">
              <a:extLst>
                <a:ext uri="{63B3BB69-23CF-44E3-9099-C40C66FF867C}">
                  <a14:compatExt spid="_x0000_s32770"/>
                </a:ext>
                <a:ext uri="{FF2B5EF4-FFF2-40B4-BE49-F238E27FC236}">
                  <a16:creationId xmlns:a16="http://schemas.microsoft.com/office/drawing/2014/main" id="{00000000-0008-0000-01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30721" name="Object 1" hidden="1">
              <a:extLst>
                <a:ext uri="{63B3BB69-23CF-44E3-9099-C40C66FF867C}">
                  <a14:compatExt spid="_x0000_s30721"/>
                </a:ext>
                <a:ext uri="{FF2B5EF4-FFF2-40B4-BE49-F238E27FC236}">
                  <a16:creationId xmlns:a16="http://schemas.microsoft.com/office/drawing/2014/main" id="{00000000-0008-0000-0200-000001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30722" name="Object 2" hidden="1">
              <a:extLst>
                <a:ext uri="{63B3BB69-23CF-44E3-9099-C40C66FF867C}">
                  <a14:compatExt spid="_x0000_s30722"/>
                </a:ext>
                <a:ext uri="{FF2B5EF4-FFF2-40B4-BE49-F238E27FC236}">
                  <a16:creationId xmlns:a16="http://schemas.microsoft.com/office/drawing/2014/main" id="{00000000-0008-0000-0200-000002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300-000002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28673" name="Object 1" hidden="1">
              <a:extLst>
                <a:ext uri="{63B3BB69-23CF-44E3-9099-C40C66FF867C}">
                  <a14:compatExt spid="_x0000_s28673"/>
                </a:ext>
                <a:ext uri="{FF2B5EF4-FFF2-40B4-BE49-F238E27FC236}">
                  <a16:creationId xmlns:a16="http://schemas.microsoft.com/office/drawing/2014/main" id="{00000000-0008-0000-04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28674" name="Object 2" hidden="1">
              <a:extLst>
                <a:ext uri="{63B3BB69-23CF-44E3-9099-C40C66FF867C}">
                  <a14:compatExt spid="_x0000_s28674"/>
                </a:ext>
                <a:ext uri="{FF2B5EF4-FFF2-40B4-BE49-F238E27FC236}">
                  <a16:creationId xmlns:a16="http://schemas.microsoft.com/office/drawing/2014/main" id="{00000000-0008-0000-0400-000002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w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4.bin"/><Relationship Id="rId5" Type="http://schemas.openxmlformats.org/officeDocument/2006/relationships/image" Target="../media/image1.w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2.w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6.bin"/><Relationship Id="rId5" Type="http://schemas.openxmlformats.org/officeDocument/2006/relationships/image" Target="../media/image1.wmf"/><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2.w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5" Type="http://schemas.openxmlformats.org/officeDocument/2006/relationships/image" Target="../media/image1.wmf"/><Relationship Id="rId4"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2.wmf"/><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10.bin"/><Relationship Id="rId5" Type="http://schemas.openxmlformats.org/officeDocument/2006/relationships/image" Target="../media/image1.wmf"/><Relationship Id="rId4" Type="http://schemas.openxmlformats.org/officeDocument/2006/relationships/oleObject" Target="../embeddings/oleObject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AE6CD-C082-44CD-84C5-E625EDC6DA1B}">
  <dimension ref="A1:E28"/>
  <sheetViews>
    <sheetView tabSelected="1" workbookViewId="0">
      <selection activeCell="A20" sqref="A20:E20"/>
    </sheetView>
  </sheetViews>
  <sheetFormatPr defaultRowHeight="12.75"/>
  <cols>
    <col min="1" max="1" width="10.140625" customWidth="1"/>
    <col min="2" max="2" width="28.28515625" customWidth="1"/>
    <col min="3" max="3" width="14.42578125" customWidth="1"/>
    <col min="4" max="4" width="13.140625" customWidth="1"/>
    <col min="5" max="5" width="14.5703125" customWidth="1"/>
  </cols>
  <sheetData>
    <row r="1" spans="1:5">
      <c r="A1" s="318" t="s">
        <v>602</v>
      </c>
      <c r="B1" s="319"/>
      <c r="C1" s="319"/>
      <c r="D1" s="319"/>
      <c r="E1" s="320"/>
    </row>
    <row r="2" spans="1:5">
      <c r="A2" s="321"/>
      <c r="B2" s="322"/>
      <c r="C2" s="323"/>
      <c r="D2" s="324"/>
      <c r="E2" s="325"/>
    </row>
    <row r="3" spans="1:5">
      <c r="A3" s="326" t="s">
        <v>603</v>
      </c>
      <c r="B3" s="327" t="s">
        <v>604</v>
      </c>
      <c r="C3" s="327"/>
      <c r="D3" s="324"/>
      <c r="E3" s="328"/>
    </row>
    <row r="4" spans="1:5">
      <c r="A4" s="326"/>
      <c r="B4" s="327" t="s">
        <v>605</v>
      </c>
      <c r="C4" s="327"/>
      <c r="D4" s="324"/>
      <c r="E4" s="328"/>
    </row>
    <row r="5" spans="1:5">
      <c r="A5" s="326"/>
      <c r="B5" s="322"/>
      <c r="C5" s="323"/>
      <c r="D5" s="324"/>
      <c r="E5" s="328"/>
    </row>
    <row r="6" spans="1:5" ht="22.5">
      <c r="A6" s="326" t="s">
        <v>606</v>
      </c>
      <c r="B6" s="322" t="s">
        <v>602</v>
      </c>
      <c r="C6" s="323"/>
      <c r="D6" s="324"/>
      <c r="E6" s="328"/>
    </row>
    <row r="7" spans="1:5" ht="13.5" thickBot="1">
      <c r="A7" s="326"/>
      <c r="B7" s="322"/>
      <c r="C7" s="323"/>
      <c r="D7" s="324"/>
      <c r="E7" s="328"/>
    </row>
    <row r="8" spans="1:5" ht="13.5" thickBot="1">
      <c r="A8" s="326" t="s">
        <v>607</v>
      </c>
      <c r="B8" s="329"/>
      <c r="C8" s="330"/>
      <c r="D8" s="330"/>
      <c r="E8" s="331"/>
    </row>
    <row r="9" spans="1:5">
      <c r="A9" s="326"/>
      <c r="B9" s="332" t="s">
        <v>608</v>
      </c>
      <c r="C9" s="323"/>
      <c r="D9" s="324"/>
      <c r="E9" s="328"/>
    </row>
    <row r="10" spans="1:5" ht="13.5" thickBot="1">
      <c r="A10" s="326"/>
      <c r="B10" s="332"/>
      <c r="C10" s="323"/>
      <c r="D10" s="324"/>
      <c r="E10" s="328"/>
    </row>
    <row r="11" spans="1:5" ht="13.5" thickBot="1">
      <c r="A11" s="333" t="s">
        <v>609</v>
      </c>
      <c r="B11" s="334"/>
      <c r="C11" s="323"/>
      <c r="D11" s="324"/>
      <c r="E11" s="328"/>
    </row>
    <row r="12" spans="1:5">
      <c r="A12" s="326"/>
      <c r="B12" s="322"/>
      <c r="C12" s="323"/>
      <c r="D12" s="324"/>
      <c r="E12" s="328"/>
    </row>
    <row r="13" spans="1:5" ht="18">
      <c r="A13" s="335" t="s">
        <v>610</v>
      </c>
      <c r="B13" s="335"/>
      <c r="C13" s="335"/>
      <c r="D13" s="335"/>
      <c r="E13" s="335"/>
    </row>
    <row r="14" spans="1:5">
      <c r="A14" s="336"/>
      <c r="B14" s="337"/>
      <c r="C14" s="338"/>
      <c r="D14" s="338"/>
      <c r="E14" s="338"/>
    </row>
    <row r="15" spans="1:5">
      <c r="A15" s="339" t="s">
        <v>611</v>
      </c>
      <c r="B15" s="340" t="s">
        <v>405</v>
      </c>
      <c r="C15" s="341" t="s">
        <v>612</v>
      </c>
      <c r="D15" s="341" t="s">
        <v>613</v>
      </c>
      <c r="E15" s="341" t="s">
        <v>614</v>
      </c>
    </row>
    <row r="16" spans="1:5">
      <c r="A16" s="339"/>
      <c r="B16" s="340"/>
      <c r="C16" s="341"/>
      <c r="D16" s="341"/>
      <c r="E16" s="341"/>
    </row>
    <row r="17" spans="1:5">
      <c r="A17" s="336"/>
      <c r="B17" s="337"/>
      <c r="C17" s="338"/>
      <c r="D17" s="338"/>
      <c r="E17" s="338"/>
    </row>
    <row r="18" spans="1:5" ht="15">
      <c r="A18" s="342" t="s">
        <v>343</v>
      </c>
      <c r="B18" s="343" t="s">
        <v>615</v>
      </c>
      <c r="C18" s="344">
        <f>+'Skupna rekapitulacija'!G30</f>
        <v>0</v>
      </c>
      <c r="D18" s="345"/>
      <c r="E18" s="346"/>
    </row>
    <row r="19" spans="1:5" ht="28.5">
      <c r="A19" s="342" t="s">
        <v>345</v>
      </c>
      <c r="B19" s="343" t="s">
        <v>619</v>
      </c>
      <c r="C19" s="344">
        <f>+'Skupna rekapitulacija'!I30</f>
        <v>0</v>
      </c>
      <c r="D19" s="345"/>
      <c r="E19" s="346"/>
    </row>
    <row r="20" spans="1:5">
      <c r="A20" s="347"/>
      <c r="B20" s="347"/>
      <c r="C20" s="347"/>
      <c r="D20" s="347"/>
      <c r="E20" s="347"/>
    </row>
    <row r="21" spans="1:5" ht="15">
      <c r="A21" s="348"/>
      <c r="B21" s="349" t="s">
        <v>616</v>
      </c>
      <c r="C21" s="350">
        <f>SUM(C18:C19)</f>
        <v>0</v>
      </c>
      <c r="D21" s="351"/>
      <c r="E21" s="351"/>
    </row>
    <row r="22" spans="1:5">
      <c r="A22" s="351"/>
      <c r="B22" s="351"/>
      <c r="C22" s="351"/>
      <c r="D22" s="351"/>
      <c r="E22" s="351"/>
    </row>
    <row r="23" spans="1:5" ht="15">
      <c r="A23" s="352"/>
      <c r="B23" s="353" t="s">
        <v>617</v>
      </c>
      <c r="C23" s="354">
        <v>0</v>
      </c>
      <c r="D23" s="355"/>
      <c r="E23" s="356"/>
    </row>
    <row r="24" spans="1:5" ht="13.5" thickBot="1">
      <c r="A24" s="357"/>
      <c r="B24" s="358"/>
      <c r="C24" s="359"/>
      <c r="D24" s="360"/>
      <c r="E24" s="360"/>
    </row>
    <row r="25" spans="1:5" ht="17.25" thickTop="1" thickBot="1">
      <c r="A25" s="361"/>
      <c r="B25" s="362" t="s">
        <v>618</v>
      </c>
      <c r="C25" s="363">
        <f>(1-C23)*C21</f>
        <v>0</v>
      </c>
      <c r="D25" s="364">
        <f>C25*0.22</f>
        <v>0</v>
      </c>
      <c r="E25" s="365">
        <f>C25+D25</f>
        <v>0</v>
      </c>
    </row>
    <row r="26" spans="1:5" ht="13.5" thickTop="1">
      <c r="A26" s="366"/>
      <c r="B26" s="367"/>
      <c r="C26" s="368"/>
      <c r="D26" s="368"/>
      <c r="E26" s="368"/>
    </row>
    <row r="27" spans="1:5">
      <c r="A27" s="366"/>
      <c r="B27" s="367"/>
      <c r="C27" s="368"/>
      <c r="D27" s="368"/>
      <c r="E27" s="368"/>
    </row>
    <row r="28" spans="1:5">
      <c r="A28" s="366"/>
      <c r="B28" s="367"/>
      <c r="C28" s="368"/>
      <c r="D28" s="368"/>
      <c r="E28" s="368"/>
    </row>
  </sheetData>
  <mergeCells count="11">
    <mergeCell ref="A20:E20"/>
    <mergeCell ref="A1:E1"/>
    <mergeCell ref="B3:C3"/>
    <mergeCell ref="B4:C4"/>
    <mergeCell ref="B8:E8"/>
    <mergeCell ref="A13:E13"/>
    <mergeCell ref="A15:A16"/>
    <mergeCell ref="B15:B16"/>
    <mergeCell ref="C15:C16"/>
    <mergeCell ref="D15:D16"/>
    <mergeCell ref="E15:E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B992A-7961-4086-AA37-FFE3B71F7941}">
  <dimension ref="A1:IS49"/>
  <sheetViews>
    <sheetView topLeftCell="A9" zoomScale="85" zoomScaleNormal="85" workbookViewId="0">
      <selection activeCell="I35" sqref="I35"/>
    </sheetView>
  </sheetViews>
  <sheetFormatPr defaultRowHeight="14.25"/>
  <cols>
    <col min="1" max="1" width="4.140625" style="3" customWidth="1"/>
    <col min="2" max="2" width="1.42578125" style="9" customWidth="1"/>
    <col min="3" max="3" width="3.42578125" style="9" customWidth="1"/>
    <col min="4" max="4" width="31.7109375" style="1" customWidth="1"/>
    <col min="5" max="5" width="21.5703125" style="12" customWidth="1"/>
    <col min="6" max="6" width="22.42578125" style="29" customWidth="1"/>
    <col min="7" max="7" width="17.28515625" style="1" customWidth="1"/>
    <col min="8" max="9" width="18.28515625" style="1" customWidth="1"/>
    <col min="10" max="10" width="17.7109375" style="1" customWidth="1"/>
    <col min="11" max="11" width="45.7109375" customWidth="1"/>
  </cols>
  <sheetData>
    <row r="1" spans="1:253">
      <c r="A1" s="39"/>
      <c r="B1" s="39"/>
      <c r="C1" s="39"/>
      <c r="D1" s="40"/>
      <c r="E1" s="51"/>
      <c r="F1" s="41"/>
    </row>
    <row r="2" spans="1:253">
      <c r="A2" s="305"/>
      <c r="B2" s="305"/>
      <c r="C2" s="305"/>
      <c r="D2" s="306"/>
      <c r="E2" s="307"/>
      <c r="F2" s="308"/>
    </row>
    <row r="3" spans="1:253" ht="18" customHeight="1"/>
    <row r="6" spans="1:253" ht="15">
      <c r="D6" s="304" t="s">
        <v>94</v>
      </c>
      <c r="E6" s="304"/>
      <c r="F6" s="304"/>
    </row>
    <row r="9" spans="1:253" ht="54.75" customHeight="1">
      <c r="D9" s="309" t="s">
        <v>95</v>
      </c>
      <c r="E9" s="309"/>
      <c r="F9" s="309"/>
    </row>
    <row r="10" spans="1:253" s="11" customFormat="1" ht="20.25">
      <c r="A10" s="15"/>
      <c r="B10" s="15"/>
      <c r="C10" s="15"/>
      <c r="D10" s="15"/>
      <c r="E10" s="15"/>
      <c r="F10" s="15"/>
      <c r="G10" s="10"/>
      <c r="H10" s="10"/>
      <c r="I10" s="10"/>
      <c r="J10" s="10"/>
    </row>
    <row r="11" spans="1:253" s="11" customFormat="1" ht="45">
      <c r="A11" s="15"/>
      <c r="B11" s="15"/>
      <c r="C11" s="15"/>
      <c r="D11" s="310" t="s">
        <v>140</v>
      </c>
      <c r="E11" s="310"/>
      <c r="F11" s="310"/>
      <c r="G11" s="78" t="s">
        <v>187</v>
      </c>
      <c r="H11" s="78" t="s">
        <v>188</v>
      </c>
      <c r="I11" s="78" t="s">
        <v>189</v>
      </c>
      <c r="J11" s="78" t="s">
        <v>190</v>
      </c>
    </row>
    <row r="12" spans="1:253" s="11" customFormat="1" ht="20.25">
      <c r="A12" s="15"/>
      <c r="B12" s="15"/>
      <c r="C12" s="15"/>
      <c r="D12" s="15"/>
      <c r="E12" s="15"/>
      <c r="F12" s="15"/>
      <c r="G12" s="10"/>
      <c r="H12" s="10"/>
      <c r="I12" s="10"/>
      <c r="J12" s="10"/>
    </row>
    <row r="13" spans="1:253" s="11" customFormat="1" ht="20.25">
      <c r="A13" s="15"/>
      <c r="B13" s="15"/>
      <c r="C13" s="15"/>
      <c r="D13" s="15"/>
      <c r="E13" s="15"/>
      <c r="F13" s="15"/>
      <c r="G13" s="10"/>
      <c r="H13" s="10"/>
      <c r="I13" s="10"/>
      <c r="J13" s="10"/>
    </row>
    <row r="14" spans="1:253" s="27" customFormat="1" ht="21" customHeight="1">
      <c r="A14" s="50">
        <f>1</f>
        <v>1</v>
      </c>
      <c r="B14" s="50" t="s">
        <v>3</v>
      </c>
      <c r="C14" s="50"/>
      <c r="D14" s="43" t="s">
        <v>141</v>
      </c>
      <c r="E14" s="43"/>
      <c r="F14" s="52"/>
      <c r="G14" s="23"/>
      <c r="H14" s="23"/>
      <c r="I14" s="23"/>
      <c r="J14" s="23"/>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row>
    <row r="15" spans="1:253" s="25" customFormat="1" ht="73.5" customHeight="1">
      <c r="A15" s="50"/>
      <c r="B15" s="50"/>
      <c r="C15" s="50"/>
      <c r="D15" s="43"/>
      <c r="E15" s="80" t="s">
        <v>196</v>
      </c>
      <c r="F15" s="33">
        <f>'GRADB-Ograde C1'!G14+'GRADB-Ograde C1'!G16+'GRADB-Ograde C1'!G18+'GRADB-Ograde C1'!G20+'GRADB-Ograde C1'!G24</f>
        <v>0</v>
      </c>
      <c r="G15" s="23"/>
      <c r="H15" s="23"/>
      <c r="I15" s="23"/>
      <c r="J15" s="23"/>
    </row>
    <row r="16" spans="1:253" s="25" customFormat="1" ht="21" customHeight="1">
      <c r="A16" s="50"/>
      <c r="B16" s="50"/>
      <c r="C16" s="50"/>
      <c r="D16" s="43"/>
      <c r="E16" s="79" t="s">
        <v>192</v>
      </c>
      <c r="F16" s="33">
        <f>'GRADB-Ograde C1'!G22</f>
        <v>0</v>
      </c>
      <c r="G16" s="23"/>
      <c r="H16" s="23"/>
      <c r="I16" s="23"/>
      <c r="J16" s="23"/>
    </row>
    <row r="17" spans="1:10" s="25" customFormat="1" ht="21" customHeight="1">
      <c r="A17" s="50"/>
      <c r="B17" s="50"/>
      <c r="C17" s="50"/>
      <c r="D17" s="43"/>
      <c r="E17" s="79" t="s">
        <v>191</v>
      </c>
      <c r="F17" s="33">
        <f>'GRADB-Ograde C1'!G26</f>
        <v>0</v>
      </c>
      <c r="G17" s="23"/>
      <c r="H17" s="23"/>
      <c r="I17" s="23"/>
      <c r="J17" s="23"/>
    </row>
    <row r="18" spans="1:10" s="11" customFormat="1" ht="15" customHeight="1">
      <c r="A18" s="36"/>
      <c r="B18" s="36"/>
      <c r="C18" s="36"/>
      <c r="D18" s="15"/>
      <c r="E18" s="15"/>
      <c r="F18" s="15"/>
      <c r="G18" s="10"/>
      <c r="H18" s="10"/>
      <c r="I18" s="10"/>
      <c r="J18" s="10"/>
    </row>
    <row r="19" spans="1:10" s="27" customFormat="1" ht="21" customHeight="1">
      <c r="A19" s="50">
        <f>A14+1</f>
        <v>2</v>
      </c>
      <c r="B19" s="50" t="s">
        <v>3</v>
      </c>
      <c r="C19" s="50"/>
      <c r="D19" s="303" t="s">
        <v>143</v>
      </c>
      <c r="E19" s="303"/>
      <c r="F19" s="22"/>
      <c r="G19" s="23"/>
      <c r="H19" s="23"/>
      <c r="I19" s="23"/>
      <c r="J19" s="23"/>
    </row>
    <row r="20" spans="1:10" s="25" customFormat="1" ht="59.25" customHeight="1">
      <c r="A20" s="50"/>
      <c r="B20" s="50"/>
      <c r="C20" s="50"/>
      <c r="D20" s="23"/>
      <c r="E20" s="80" t="s">
        <v>197</v>
      </c>
      <c r="F20" s="33">
        <f>'GRADB-Vodov.ul'!G25</f>
        <v>0</v>
      </c>
      <c r="G20" s="23"/>
      <c r="H20" s="23"/>
      <c r="I20" s="23"/>
      <c r="J20" s="23"/>
    </row>
    <row r="21" spans="1:10" s="25" customFormat="1" ht="15" customHeight="1">
      <c r="A21" s="50"/>
      <c r="B21" s="50"/>
      <c r="C21" s="50"/>
      <c r="D21" s="23"/>
      <c r="E21" s="23"/>
      <c r="F21" s="22"/>
      <c r="G21" s="23"/>
      <c r="H21" s="23"/>
      <c r="I21" s="23"/>
      <c r="J21" s="77"/>
    </row>
    <row r="22" spans="1:10" s="27" customFormat="1" ht="21" customHeight="1">
      <c r="A22" s="50">
        <f>A19+1</f>
        <v>3</v>
      </c>
      <c r="B22" s="50" t="s">
        <v>3</v>
      </c>
      <c r="C22" s="50"/>
      <c r="D22" s="303" t="s">
        <v>142</v>
      </c>
      <c r="E22" s="303"/>
      <c r="F22" s="22"/>
      <c r="G22" s="23"/>
      <c r="H22" s="23"/>
      <c r="I22" s="23"/>
      <c r="J22" s="23"/>
    </row>
    <row r="23" spans="1:10" s="25" customFormat="1" ht="75" customHeight="1">
      <c r="A23" s="50"/>
      <c r="B23" s="50"/>
      <c r="C23" s="50"/>
      <c r="D23" s="23"/>
      <c r="E23" s="80" t="s">
        <v>196</v>
      </c>
      <c r="F23" s="33">
        <f>'GRADB-Cesta v Ograde'!G14+'GRADB-Cesta v Ograde'!G16+'GRADB-Cesta v Ograde'!G18+'GRADB-Cesta v Ograde'!G20+'GRADB-Cesta v Ograde'!G24</f>
        <v>0</v>
      </c>
      <c r="G23" s="23"/>
      <c r="H23" s="23"/>
      <c r="I23" s="23"/>
      <c r="J23" s="23"/>
    </row>
    <row r="24" spans="1:10" s="25" customFormat="1" ht="21" customHeight="1">
      <c r="A24" s="50"/>
      <c r="B24" s="50"/>
      <c r="C24" s="50"/>
      <c r="D24" s="23"/>
      <c r="E24" s="79" t="s">
        <v>192</v>
      </c>
      <c r="F24" s="33">
        <f>+'GRADB-Cesta v Ograde'!G22</f>
        <v>0</v>
      </c>
      <c r="G24" s="23"/>
      <c r="H24" s="23"/>
      <c r="I24" s="23"/>
      <c r="J24" s="23"/>
    </row>
    <row r="25" spans="1:10" s="25" customFormat="1" ht="15" customHeight="1">
      <c r="A25" s="50"/>
      <c r="B25" s="50"/>
      <c r="C25" s="50"/>
      <c r="D25" s="23"/>
      <c r="E25" s="23"/>
      <c r="F25" s="22"/>
      <c r="G25" s="23"/>
      <c r="H25" s="23"/>
      <c r="I25" s="23"/>
      <c r="J25" s="23"/>
    </row>
    <row r="26" spans="1:10" s="27" customFormat="1" ht="21" customHeight="1">
      <c r="A26" s="50">
        <f>A22+1</f>
        <v>4</v>
      </c>
      <c r="B26" s="50" t="s">
        <v>3</v>
      </c>
      <c r="C26" s="50"/>
      <c r="D26" s="303" t="s">
        <v>144</v>
      </c>
      <c r="E26" s="303"/>
      <c r="F26" s="22"/>
      <c r="G26" s="23"/>
      <c r="H26" s="23"/>
      <c r="I26" s="23"/>
      <c r="J26" s="23"/>
    </row>
    <row r="27" spans="1:10" s="25" customFormat="1" ht="79.5" customHeight="1">
      <c r="A27" s="50"/>
      <c r="B27" s="50"/>
      <c r="C27" s="50"/>
      <c r="D27" s="23"/>
      <c r="E27" s="80" t="s">
        <v>196</v>
      </c>
      <c r="F27" s="33">
        <f>'GRADB-Ograde C2'!G14+'GRADB-Ograde C2'!G16+'GRADB-Ograde C2'!G18+'GRADB-Ograde C2'!G20+'GRADB-Ograde C2'!G24</f>
        <v>0</v>
      </c>
      <c r="G27" s="23"/>
      <c r="H27" s="23"/>
      <c r="I27" s="23"/>
      <c r="J27" s="23"/>
    </row>
    <row r="28" spans="1:10" s="25" customFormat="1" ht="21" customHeight="1">
      <c r="A28" s="50"/>
      <c r="B28" s="50"/>
      <c r="C28" s="50"/>
      <c r="D28" s="23"/>
      <c r="E28" s="79" t="s">
        <v>192</v>
      </c>
      <c r="F28" s="33">
        <f>'GRADB-Ograde C2'!G22</f>
        <v>0</v>
      </c>
      <c r="G28" s="23"/>
      <c r="H28" s="23"/>
      <c r="I28" s="23"/>
      <c r="J28" s="23"/>
    </row>
    <row r="29" spans="1:10" s="25" customFormat="1" ht="15" customHeight="1">
      <c r="A29" s="50"/>
      <c r="B29" s="50"/>
      <c r="C29" s="50"/>
      <c r="D29" s="23"/>
      <c r="E29" s="23"/>
      <c r="F29" s="33"/>
      <c r="G29" s="23"/>
      <c r="H29" s="23"/>
      <c r="I29" s="23"/>
      <c r="J29" s="23"/>
    </row>
    <row r="30" spans="1:10" s="25" customFormat="1" ht="21" customHeight="1">
      <c r="A30" s="50">
        <f>A26+1</f>
        <v>5</v>
      </c>
      <c r="B30" s="50" t="s">
        <v>3</v>
      </c>
      <c r="C30" s="50"/>
      <c r="D30" s="23" t="s">
        <v>56</v>
      </c>
      <c r="E30" s="23"/>
      <c r="F30" s="33">
        <f>G30+I30</f>
        <v>0</v>
      </c>
      <c r="G30" s="33">
        <f>'Elektro-REKAPITULACIJA'!G37</f>
        <v>0</v>
      </c>
      <c r="H30" s="33">
        <f>'Elektro-REKAPITULACIJA'!G39</f>
        <v>0</v>
      </c>
      <c r="I30" s="33">
        <f>'Elektro-REKAPITULACIJA'!G13</f>
        <v>0</v>
      </c>
      <c r="J30" s="33">
        <f>'Elektro-REKAPITULACIJA'!G15</f>
        <v>0</v>
      </c>
    </row>
    <row r="31" spans="1:10" s="25" customFormat="1" ht="15" customHeight="1">
      <c r="A31" s="50"/>
      <c r="B31" s="50"/>
      <c r="C31" s="50"/>
      <c r="D31" s="23"/>
      <c r="E31" s="23"/>
      <c r="F31" s="22"/>
      <c r="G31" s="23"/>
      <c r="H31" s="23"/>
      <c r="I31" s="23"/>
      <c r="J31" s="23"/>
    </row>
    <row r="32" spans="1:10" s="25" customFormat="1" ht="9" customHeight="1">
      <c r="A32" s="50"/>
      <c r="B32" s="50"/>
      <c r="C32" s="50"/>
      <c r="D32" s="26"/>
      <c r="E32" s="53"/>
      <c r="F32" s="53"/>
      <c r="G32" s="23"/>
      <c r="H32" s="23"/>
      <c r="I32" s="23"/>
      <c r="J32" s="23"/>
    </row>
    <row r="33" spans="1:6" s="27" customFormat="1" ht="42.75">
      <c r="A33" s="22"/>
      <c r="B33" s="22"/>
      <c r="C33" s="22"/>
      <c r="D33" s="81" t="s">
        <v>23</v>
      </c>
      <c r="E33" s="80" t="s">
        <v>193</v>
      </c>
      <c r="F33" s="33">
        <f>F16+F17+F24+F28</f>
        <v>0</v>
      </c>
    </row>
    <row r="34" spans="1:6" s="25" customFormat="1" ht="99.75">
      <c r="A34" s="22"/>
      <c r="B34" s="22"/>
      <c r="C34" s="22"/>
      <c r="D34" s="81"/>
      <c r="E34" s="80" t="s">
        <v>601</v>
      </c>
      <c r="F34" s="33">
        <f>F15+F20+F23+F27+F30</f>
        <v>0</v>
      </c>
    </row>
    <row r="35" spans="1:6" s="25" customFormat="1" ht="99.75">
      <c r="A35" s="22"/>
      <c r="B35" s="22"/>
      <c r="C35" s="22"/>
      <c r="D35" s="25" t="s">
        <v>195</v>
      </c>
      <c r="E35" s="80" t="s">
        <v>601</v>
      </c>
      <c r="F35" s="33">
        <f>F34*0.22</f>
        <v>0</v>
      </c>
    </row>
    <row r="36" spans="1:6" s="11" customFormat="1" ht="21" thickBot="1">
      <c r="A36" s="15"/>
      <c r="B36" s="15"/>
      <c r="C36" s="15"/>
      <c r="D36" s="82" t="s">
        <v>194</v>
      </c>
      <c r="E36" s="83"/>
      <c r="F36" s="84">
        <f>SUM(F33:F35)</f>
        <v>0</v>
      </c>
    </row>
    <row r="37" spans="1:6" s="25" customFormat="1" ht="18.75" hidden="1" thickTop="1">
      <c r="A37" s="22"/>
      <c r="B37" s="22"/>
      <c r="C37" s="22"/>
      <c r="D37" s="23" t="s">
        <v>50</v>
      </c>
      <c r="E37" s="22"/>
      <c r="F37" s="33" t="e">
        <f>SUM(#REF!+#REF!+#REF!+#REF!+#REF!)</f>
        <v>#REF!</v>
      </c>
    </row>
    <row r="38" spans="1:6" s="25" customFormat="1" ht="12" hidden="1" customHeight="1">
      <c r="A38" s="22"/>
      <c r="B38" s="22"/>
      <c r="C38" s="22"/>
      <c r="D38" s="23"/>
      <c r="E38" s="22"/>
      <c r="F38" s="22"/>
    </row>
    <row r="39" spans="1:6" s="25" customFormat="1" ht="18.75" hidden="1" thickTop="1">
      <c r="A39" s="22"/>
      <c r="B39" s="22"/>
      <c r="C39" s="22"/>
      <c r="D39" s="23" t="s">
        <v>48</v>
      </c>
      <c r="E39" s="22"/>
      <c r="F39" s="22"/>
    </row>
    <row r="40" spans="1:6" s="25" customFormat="1" ht="12" hidden="1" customHeight="1" thickTop="1">
      <c r="A40" s="22"/>
      <c r="B40" s="22"/>
      <c r="C40" s="22"/>
      <c r="D40" s="23"/>
      <c r="E40" s="22"/>
      <c r="F40" s="22"/>
    </row>
    <row r="41" spans="1:6" s="60" customFormat="1" ht="19.5" hidden="1" thickTop="1" thickBot="1">
      <c r="A41" s="22"/>
      <c r="B41" s="22"/>
      <c r="C41" s="22"/>
      <c r="D41" s="57" t="s">
        <v>49</v>
      </c>
      <c r="E41" s="58"/>
      <c r="F41" s="58"/>
    </row>
    <row r="42" spans="1:6" s="25" customFormat="1" ht="18.75" hidden="1" thickTop="1">
      <c r="A42" s="22"/>
      <c r="B42" s="22"/>
      <c r="C42" s="22"/>
      <c r="D42" s="23"/>
      <c r="E42" s="22"/>
      <c r="F42" s="22"/>
    </row>
    <row r="43" spans="1:6" s="25" customFormat="1" ht="18.75" thickTop="1">
      <c r="A43" s="22"/>
      <c r="B43" s="22"/>
      <c r="C43" s="22"/>
      <c r="D43" s="23"/>
      <c r="E43" s="22"/>
      <c r="F43" s="22"/>
    </row>
    <row r="44" spans="1:6" ht="137.25" customHeight="1">
      <c r="B44" s="8"/>
      <c r="D44" s="304" t="s">
        <v>16</v>
      </c>
      <c r="E44" s="304"/>
      <c r="F44" s="304"/>
    </row>
    <row r="45" spans="1:6" ht="342.75" customHeight="1">
      <c r="A45" s="4"/>
      <c r="B45" s="8"/>
      <c r="C45" s="8"/>
      <c r="D45" s="304" t="s">
        <v>302</v>
      </c>
      <c r="E45" s="304"/>
      <c r="F45" s="304"/>
    </row>
    <row r="46" spans="1:6" ht="105" customHeight="1">
      <c r="A46" s="4"/>
      <c r="B46" s="8"/>
      <c r="C46" s="8"/>
      <c r="D46" s="302" t="s">
        <v>41</v>
      </c>
      <c r="E46" s="302"/>
      <c r="F46" s="302"/>
    </row>
    <row r="47" spans="1:6" ht="15">
      <c r="B47" s="8"/>
      <c r="D47" s="302" t="s">
        <v>24</v>
      </c>
      <c r="E47" s="302"/>
      <c r="F47" s="302"/>
    </row>
    <row r="48" spans="1:6" ht="15">
      <c r="B48" s="8"/>
      <c r="D48" s="302"/>
      <c r="E48" s="302"/>
      <c r="F48" s="302"/>
    </row>
    <row r="49" spans="1:6" s="11" customFormat="1" ht="20.25">
      <c r="A49" s="15"/>
      <c r="B49" s="15"/>
      <c r="C49" s="15"/>
      <c r="D49" s="10"/>
      <c r="E49" s="15"/>
      <c r="F49" s="15"/>
    </row>
  </sheetData>
  <mergeCells count="12">
    <mergeCell ref="A2:F2"/>
    <mergeCell ref="D6:F6"/>
    <mergeCell ref="D9:F9"/>
    <mergeCell ref="D11:F11"/>
    <mergeCell ref="D22:E22"/>
    <mergeCell ref="D19:E19"/>
    <mergeCell ref="D48:F48"/>
    <mergeCell ref="D26:E26"/>
    <mergeCell ref="D44:F44"/>
    <mergeCell ref="D45:F45"/>
    <mergeCell ref="D46:F46"/>
    <mergeCell ref="D47:F47"/>
  </mergeCells>
  <pageMargins left="0.78740157480314965" right="0.39370078740157483" top="0.23622047244094491" bottom="0.39370078740157483" header="1.2204724409448819" footer="0.31496062992125984"/>
  <pageSetup paperSize="9" scale="77" fitToHeight="2" orientation="portrait" r:id="rId1"/>
  <headerFooter scaleWithDoc="0" alignWithMargins="0">
    <oddHeader xml:space="preserve">&amp;C          </oddHeader>
    <oddFooter>Stran &amp;P od &amp;N</oddFooter>
  </headerFooter>
  <drawing r:id="rId2"/>
  <legacyDrawing r:id="rId3"/>
  <oleObjects>
    <mc:AlternateContent xmlns:mc="http://schemas.openxmlformats.org/markup-compatibility/2006">
      <mc:Choice Requires="x14">
        <oleObject progId="AutoCAD.Drawing.15" shapeId="33793" r:id="rId4">
          <objectPr defaultSize="0" autoPict="0" r:id="rId5">
            <anchor moveWithCells="1" sizeWithCells="1">
              <from>
                <xdr:col>6</xdr:col>
                <xdr:colOff>0</xdr:colOff>
                <xdr:row>0</xdr:row>
                <xdr:rowOff>0</xdr:rowOff>
              </from>
              <to>
                <xdr:col>6</xdr:col>
                <xdr:colOff>0</xdr:colOff>
                <xdr:row>0</xdr:row>
                <xdr:rowOff>0</xdr:rowOff>
              </to>
            </anchor>
          </objectPr>
        </oleObject>
      </mc:Choice>
      <mc:Fallback>
        <oleObject progId="AutoCAD.Drawing.15" shapeId="33793" r:id="rId4"/>
      </mc:Fallback>
    </mc:AlternateContent>
    <mc:AlternateContent xmlns:mc="http://schemas.openxmlformats.org/markup-compatibility/2006">
      <mc:Choice Requires="x14">
        <oleObject progId="AutoCAD.Drawing.18" shapeId="33794" r:id="rId6">
          <objectPr defaultSize="0" autoPict="0" r:id="rId7">
            <anchor moveWithCells="1" sizeWithCells="1">
              <from>
                <xdr:col>0</xdr:col>
                <xdr:colOff>66675</xdr:colOff>
                <xdr:row>0</xdr:row>
                <xdr:rowOff>0</xdr:rowOff>
              </from>
              <to>
                <xdr:col>6</xdr:col>
                <xdr:colOff>0</xdr:colOff>
                <xdr:row>2</xdr:row>
                <xdr:rowOff>152400</xdr:rowOff>
              </to>
            </anchor>
          </objectPr>
        </oleObject>
      </mc:Choice>
      <mc:Fallback>
        <oleObject progId="AutoCAD.Drawing.18" shapeId="33794"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4752E-BB32-4002-A71D-0AFEA1E517DB}">
  <dimension ref="A1:IV303"/>
  <sheetViews>
    <sheetView zoomScale="115" zoomScaleNormal="115" workbookViewId="0">
      <selection activeCell="L31" sqref="L31"/>
    </sheetView>
  </sheetViews>
  <sheetFormatPr defaultRowHeight="14.25"/>
  <cols>
    <col min="1" max="1" width="4.140625" style="3" customWidth="1"/>
    <col min="2" max="2" width="1.42578125" style="9" customWidth="1"/>
    <col min="3" max="3" width="3.42578125" style="9" customWidth="1"/>
    <col min="4" max="4" width="35.42578125" style="1" customWidth="1"/>
    <col min="5" max="5" width="11" style="12" customWidth="1"/>
    <col min="6" max="6" width="18.140625" style="29" customWidth="1"/>
    <col min="7" max="7" width="22" style="29" customWidth="1"/>
    <col min="8" max="8" width="37.42578125" style="13" customWidth="1"/>
    <col min="9" max="10" width="9.140625" style="1"/>
    <col min="11" max="11" width="19.42578125" style="1" customWidth="1"/>
    <col min="12" max="12" width="9.140625" style="1"/>
    <col min="13" max="13" width="45.7109375" customWidth="1"/>
  </cols>
  <sheetData>
    <row r="1" spans="1:256">
      <c r="A1" s="39"/>
      <c r="B1" s="39"/>
      <c r="C1" s="39"/>
      <c r="D1" s="40"/>
      <c r="E1" s="51"/>
      <c r="F1" s="41"/>
      <c r="G1" s="41"/>
      <c r="H1" s="1"/>
    </row>
    <row r="2" spans="1:256">
      <c r="A2" s="305"/>
      <c r="B2" s="305"/>
      <c r="C2" s="305"/>
      <c r="D2" s="306"/>
      <c r="E2" s="307"/>
      <c r="F2" s="308"/>
      <c r="G2" s="308"/>
      <c r="H2" s="1"/>
    </row>
    <row r="3" spans="1:256" ht="18" customHeight="1"/>
    <row r="6" spans="1:256" ht="15">
      <c r="D6" s="304" t="s">
        <v>94</v>
      </c>
      <c r="E6" s="304"/>
      <c r="F6" s="304"/>
    </row>
    <row r="9" spans="1:256" ht="54.75" customHeight="1">
      <c r="D9" s="309" t="s">
        <v>95</v>
      </c>
      <c r="E9" s="309"/>
      <c r="F9" s="309"/>
      <c r="G9" s="309"/>
    </row>
    <row r="10" spans="1:256" s="11" customFormat="1" ht="20.25">
      <c r="A10" s="15"/>
      <c r="B10" s="15"/>
      <c r="C10" s="15"/>
      <c r="D10" s="15"/>
      <c r="E10" s="15"/>
      <c r="F10" s="15"/>
      <c r="G10" s="15"/>
      <c r="H10" s="14"/>
      <c r="I10" s="10"/>
      <c r="J10" s="10"/>
      <c r="K10" s="10"/>
      <c r="L10" s="10"/>
    </row>
    <row r="11" spans="1:256" s="11" customFormat="1" ht="20.25">
      <c r="A11" s="15"/>
      <c r="B11" s="15"/>
      <c r="C11" s="15"/>
      <c r="D11" s="310" t="s">
        <v>139</v>
      </c>
      <c r="E11" s="310"/>
      <c r="F11" s="310"/>
      <c r="G11" s="15"/>
      <c r="H11" s="14"/>
      <c r="I11" s="10"/>
      <c r="J11" s="10"/>
      <c r="K11" s="10"/>
      <c r="L11" s="10"/>
    </row>
    <row r="12" spans="1:256" s="11" customFormat="1" ht="20.25">
      <c r="A12" s="15"/>
      <c r="B12" s="15"/>
      <c r="C12" s="15"/>
      <c r="D12" s="15"/>
      <c r="E12" s="15"/>
      <c r="F12" s="15"/>
      <c r="G12" s="15"/>
      <c r="H12" s="14"/>
      <c r="I12" s="10"/>
      <c r="J12" s="10"/>
      <c r="K12" s="10"/>
      <c r="L12" s="10"/>
    </row>
    <row r="13" spans="1:256" s="11" customFormat="1" ht="20.25">
      <c r="A13" s="15"/>
      <c r="B13" s="15"/>
      <c r="C13" s="15"/>
      <c r="D13" s="15"/>
      <c r="E13" s="15"/>
      <c r="F13" s="15"/>
      <c r="G13" s="15"/>
      <c r="H13" s="14"/>
      <c r="I13" s="10"/>
      <c r="J13" s="10"/>
      <c r="K13" s="10"/>
      <c r="L13" s="10"/>
    </row>
    <row r="14" spans="1:256" s="27" customFormat="1" ht="21" customHeight="1">
      <c r="A14" s="50">
        <f>1</f>
        <v>1</v>
      </c>
      <c r="B14" s="50" t="s">
        <v>3</v>
      </c>
      <c r="C14" s="50"/>
      <c r="D14" s="43" t="s">
        <v>11</v>
      </c>
      <c r="E14" s="43"/>
      <c r="F14" s="52"/>
      <c r="G14" s="33">
        <f>G84</f>
        <v>0</v>
      </c>
      <c r="H14" s="24"/>
      <c r="I14" s="23"/>
      <c r="J14" s="23"/>
      <c r="K14" s="23"/>
      <c r="L14" s="23"/>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row>
    <row r="15" spans="1:256" s="11" customFormat="1" ht="15" customHeight="1">
      <c r="A15" s="36"/>
      <c r="B15" s="36"/>
      <c r="C15" s="36"/>
      <c r="D15" s="15"/>
      <c r="E15" s="15"/>
      <c r="F15" s="15"/>
      <c r="G15" s="15"/>
      <c r="H15" s="14"/>
      <c r="I15" s="10"/>
      <c r="J15" s="10"/>
      <c r="K15" s="10"/>
      <c r="L15" s="10"/>
    </row>
    <row r="16" spans="1:256" s="27" customFormat="1" ht="21" customHeight="1">
      <c r="A16" s="50">
        <f>A14+1</f>
        <v>2</v>
      </c>
      <c r="B16" s="50" t="s">
        <v>3</v>
      </c>
      <c r="C16" s="50"/>
      <c r="D16" s="303" t="s">
        <v>38</v>
      </c>
      <c r="E16" s="303"/>
      <c r="F16" s="22"/>
      <c r="G16" s="33">
        <f>G143</f>
        <v>0</v>
      </c>
      <c r="H16" s="24"/>
      <c r="I16" s="23"/>
      <c r="J16" s="23"/>
      <c r="K16" s="23"/>
      <c r="L16" s="23"/>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row>
    <row r="17" spans="1:7" s="25" customFormat="1" ht="15" customHeight="1">
      <c r="A17" s="50"/>
      <c r="B17" s="50"/>
      <c r="C17" s="50"/>
      <c r="D17" s="23"/>
      <c r="E17" s="23"/>
      <c r="F17" s="22"/>
      <c r="G17" s="33"/>
    </row>
    <row r="18" spans="1:7" s="27" customFormat="1" ht="21" customHeight="1">
      <c r="A18" s="50">
        <f>A16+1</f>
        <v>3</v>
      </c>
      <c r="B18" s="50" t="s">
        <v>3</v>
      </c>
      <c r="C18" s="50"/>
      <c r="D18" s="303" t="s">
        <v>22</v>
      </c>
      <c r="E18" s="303"/>
      <c r="F18" s="22"/>
      <c r="G18" s="33">
        <f>G228</f>
        <v>0</v>
      </c>
    </row>
    <row r="19" spans="1:7" s="25" customFormat="1" ht="15" customHeight="1">
      <c r="A19" s="50"/>
      <c r="B19" s="50"/>
      <c r="C19" s="50"/>
      <c r="D19" s="23"/>
      <c r="E19" s="23"/>
      <c r="F19" s="22"/>
      <c r="G19" s="33"/>
    </row>
    <row r="20" spans="1:7" s="27" customFormat="1" ht="21" customHeight="1">
      <c r="A20" s="50">
        <f>A18+1</f>
        <v>4</v>
      </c>
      <c r="B20" s="50" t="s">
        <v>3</v>
      </c>
      <c r="C20" s="50"/>
      <c r="D20" s="303" t="s">
        <v>85</v>
      </c>
      <c r="E20" s="303"/>
      <c r="F20" s="22"/>
      <c r="G20" s="33">
        <f>G277</f>
        <v>0</v>
      </c>
    </row>
    <row r="21" spans="1:7" s="25" customFormat="1" ht="15" customHeight="1">
      <c r="A21" s="50"/>
      <c r="B21" s="50"/>
      <c r="C21" s="50"/>
      <c r="D21" s="23"/>
      <c r="E21" s="23"/>
      <c r="F21" s="22"/>
      <c r="G21" s="33"/>
    </row>
    <row r="22" spans="1:7" s="27" customFormat="1" ht="21" customHeight="1">
      <c r="A22" s="50">
        <f>A20+1</f>
        <v>5</v>
      </c>
      <c r="B22" s="50" t="s">
        <v>3</v>
      </c>
      <c r="C22" s="50"/>
      <c r="D22" s="303" t="s">
        <v>164</v>
      </c>
      <c r="E22" s="303"/>
      <c r="F22" s="22"/>
      <c r="G22" s="33">
        <f>'STROJNE-OGRADE C2'!F9</f>
        <v>0</v>
      </c>
    </row>
    <row r="23" spans="1:7" s="25" customFormat="1" ht="15" customHeight="1">
      <c r="A23" s="50"/>
      <c r="B23" s="50"/>
      <c r="C23" s="50"/>
      <c r="D23" s="23"/>
      <c r="E23" s="23"/>
      <c r="F23" s="22"/>
      <c r="G23" s="33"/>
    </row>
    <row r="24" spans="1:7" s="25" customFormat="1" ht="21" customHeight="1">
      <c r="A24" s="50">
        <f>A22+1</f>
        <v>6</v>
      </c>
      <c r="B24" s="50" t="s">
        <v>3</v>
      </c>
      <c r="C24" s="50"/>
      <c r="D24" s="23" t="s">
        <v>6</v>
      </c>
      <c r="E24" s="23"/>
      <c r="F24" s="22"/>
      <c r="G24" s="33">
        <f>G302</f>
        <v>0</v>
      </c>
    </row>
    <row r="25" spans="1:7" s="25" customFormat="1" ht="15" customHeight="1">
      <c r="A25" s="50"/>
      <c r="B25" s="50"/>
      <c r="C25" s="50"/>
      <c r="D25" s="23"/>
      <c r="E25" s="23"/>
      <c r="F25" s="22"/>
      <c r="G25" s="33"/>
    </row>
    <row r="26" spans="1:7" s="25" customFormat="1" ht="9" customHeight="1">
      <c r="A26" s="50"/>
      <c r="B26" s="50"/>
      <c r="C26" s="50"/>
      <c r="D26" s="26"/>
      <c r="E26" s="53"/>
      <c r="F26" s="53"/>
      <c r="G26" s="32"/>
    </row>
    <row r="27" spans="1:7" s="27" customFormat="1" ht="18">
      <c r="A27" s="22"/>
      <c r="B27" s="22"/>
      <c r="C27" s="22"/>
      <c r="D27" s="26" t="s">
        <v>23</v>
      </c>
      <c r="E27" s="53"/>
      <c r="F27" s="53"/>
      <c r="G27" s="32">
        <f>SUM(G14:G25)</f>
        <v>0</v>
      </c>
    </row>
    <row r="28" spans="1:7" s="25" customFormat="1" ht="18">
      <c r="A28" s="22"/>
      <c r="B28" s="22"/>
      <c r="C28" s="22"/>
      <c r="D28" s="23"/>
      <c r="E28" s="22"/>
      <c r="F28" s="22"/>
      <c r="G28" s="33"/>
    </row>
    <row r="29" spans="1:7" s="25" customFormat="1" ht="18">
      <c r="A29" s="22"/>
      <c r="B29" s="22"/>
      <c r="C29" s="22"/>
      <c r="D29" s="23" t="s">
        <v>50</v>
      </c>
      <c r="E29" s="22"/>
      <c r="F29" s="33">
        <f>G14+G16+G18+G24+G20</f>
        <v>0</v>
      </c>
    </row>
    <row r="30" spans="1:7" s="25" customFormat="1" ht="12" customHeight="1">
      <c r="A30" s="22"/>
      <c r="B30" s="22"/>
      <c r="C30" s="22"/>
      <c r="D30" s="23"/>
      <c r="E30" s="22"/>
      <c r="F30" s="22"/>
      <c r="G30" s="28"/>
    </row>
    <row r="31" spans="1:7" s="25" customFormat="1" ht="18">
      <c r="A31" s="22"/>
      <c r="B31" s="22"/>
      <c r="C31" s="22"/>
      <c r="D31" s="23" t="s">
        <v>48</v>
      </c>
      <c r="E31" s="22"/>
      <c r="F31" s="22"/>
      <c r="G31" s="33">
        <f>F29*0.22</f>
        <v>0</v>
      </c>
    </row>
    <row r="32" spans="1:7" s="25" customFormat="1" ht="12" customHeight="1">
      <c r="A32" s="22"/>
      <c r="B32" s="22"/>
      <c r="C32" s="22"/>
      <c r="D32" s="23"/>
      <c r="E32" s="22"/>
      <c r="F32" s="22"/>
      <c r="G32" s="28"/>
    </row>
    <row r="33" spans="1:7" s="60" customFormat="1" ht="18.75" thickBot="1">
      <c r="A33" s="22"/>
      <c r="B33" s="22"/>
      <c r="C33" s="22"/>
      <c r="D33" s="57" t="s">
        <v>49</v>
      </c>
      <c r="E33" s="58"/>
      <c r="F33" s="58"/>
      <c r="G33" s="59">
        <f>SUM(G27:G32)</f>
        <v>0</v>
      </c>
    </row>
    <row r="34" spans="1:7" s="25" customFormat="1" ht="18.75" thickTop="1">
      <c r="A34" s="22"/>
      <c r="B34" s="22"/>
      <c r="C34" s="22"/>
      <c r="D34" s="23"/>
      <c r="E34" s="22"/>
      <c r="F34" s="22"/>
      <c r="G34" s="33"/>
    </row>
    <row r="35" spans="1:7" ht="137.25" customHeight="1">
      <c r="B35" s="8"/>
      <c r="D35" s="304" t="s">
        <v>16</v>
      </c>
      <c r="E35" s="304"/>
      <c r="F35" s="304"/>
      <c r="G35" s="304"/>
    </row>
    <row r="36" spans="1:7" ht="291" customHeight="1">
      <c r="A36" s="4"/>
      <c r="B36" s="8"/>
      <c r="C36" s="8"/>
      <c r="D36" s="304" t="s">
        <v>301</v>
      </c>
      <c r="E36" s="304"/>
      <c r="F36" s="304"/>
      <c r="G36" s="304"/>
    </row>
    <row r="37" spans="1:7" ht="105" customHeight="1">
      <c r="A37" s="4"/>
      <c r="B37" s="8"/>
      <c r="C37" s="8"/>
      <c r="D37" s="302" t="s">
        <v>41</v>
      </c>
      <c r="E37" s="302"/>
      <c r="F37" s="302"/>
      <c r="G37" s="302"/>
    </row>
    <row r="38" spans="1:7" s="25" customFormat="1" ht="18">
      <c r="A38" s="22"/>
      <c r="B38" s="22"/>
      <c r="C38" s="22"/>
      <c r="D38" s="23"/>
      <c r="E38" s="22"/>
      <c r="F38" s="22"/>
      <c r="G38" s="33"/>
    </row>
    <row r="39" spans="1:7" s="25" customFormat="1" ht="18">
      <c r="A39" s="22"/>
      <c r="B39" s="22"/>
      <c r="C39" s="22"/>
      <c r="D39" s="23"/>
      <c r="E39" s="22"/>
      <c r="F39" s="22"/>
      <c r="G39" s="28"/>
    </row>
    <row r="40" spans="1:7" ht="15">
      <c r="B40" s="8"/>
      <c r="D40" s="302" t="s">
        <v>24</v>
      </c>
      <c r="E40" s="302"/>
      <c r="F40" s="302"/>
      <c r="G40" s="302"/>
    </row>
    <row r="41" spans="1:7" s="11" customFormat="1" ht="20.25">
      <c r="A41" s="15"/>
      <c r="B41" s="15"/>
      <c r="C41" s="15"/>
      <c r="D41" s="10"/>
      <c r="E41" s="15"/>
      <c r="F41" s="15"/>
      <c r="G41" s="21"/>
    </row>
    <row r="42" spans="1:7" s="11" customFormat="1" ht="20.25">
      <c r="A42" s="15"/>
      <c r="B42" s="15"/>
      <c r="C42" s="15"/>
      <c r="D42" s="10"/>
      <c r="E42" s="15"/>
      <c r="F42" s="15"/>
      <c r="G42" s="21"/>
    </row>
    <row r="43" spans="1:7" s="38" customFormat="1" ht="20.25">
      <c r="A43" s="36">
        <f>1</f>
        <v>1</v>
      </c>
      <c r="B43" s="36" t="s">
        <v>3</v>
      </c>
      <c r="C43" s="36"/>
      <c r="D43" s="311" t="s">
        <v>11</v>
      </c>
      <c r="E43" s="311"/>
      <c r="F43" s="311"/>
      <c r="G43" s="42"/>
    </row>
    <row r="44" spans="1:7" s="6" customFormat="1" ht="15">
      <c r="A44" s="4"/>
      <c r="B44" s="8"/>
      <c r="C44" s="8"/>
      <c r="D44" s="5"/>
      <c r="E44" s="54"/>
      <c r="F44" s="31"/>
      <c r="G44" s="31"/>
    </row>
    <row r="45" spans="1:7" ht="28.5">
      <c r="A45" s="3">
        <f>A43</f>
        <v>1</v>
      </c>
      <c r="B45" s="9" t="s">
        <v>3</v>
      </c>
      <c r="C45" s="9">
        <f>1</f>
        <v>1</v>
      </c>
      <c r="D45" s="1" t="s">
        <v>9</v>
      </c>
    </row>
    <row r="46" spans="1:7">
      <c r="D46" s="1" t="s">
        <v>1</v>
      </c>
      <c r="E46" s="12">
        <v>1</v>
      </c>
      <c r="G46" s="29">
        <f>E46*F46</f>
        <v>0</v>
      </c>
    </row>
    <row r="48" spans="1:7" s="1" customFormat="1">
      <c r="A48" s="3">
        <f>A45</f>
        <v>1</v>
      </c>
      <c r="B48" s="9" t="s">
        <v>3</v>
      </c>
      <c r="C48" s="9">
        <f>C45+1</f>
        <v>2</v>
      </c>
      <c r="D48" s="1" t="s">
        <v>10</v>
      </c>
      <c r="E48" s="12"/>
      <c r="F48" s="29"/>
      <c r="G48" s="29"/>
    </row>
    <row r="49" spans="1:7" s="1" customFormat="1">
      <c r="A49" s="3"/>
      <c r="B49" s="9"/>
      <c r="C49" s="9"/>
      <c r="D49" s="1" t="s">
        <v>4</v>
      </c>
      <c r="E49" s="12">
        <v>20</v>
      </c>
      <c r="F49" s="29"/>
      <c r="G49" s="29">
        <f>E49*F49</f>
        <v>0</v>
      </c>
    </row>
    <row r="50" spans="1:7" s="1" customFormat="1">
      <c r="A50" s="3"/>
      <c r="B50" s="9"/>
      <c r="C50" s="9"/>
      <c r="E50" s="12"/>
      <c r="F50" s="29"/>
      <c r="G50" s="29"/>
    </row>
    <row r="51" spans="1:7" s="1" customFormat="1" ht="42.75">
      <c r="A51" s="3">
        <f>A48</f>
        <v>1</v>
      </c>
      <c r="B51" s="9" t="s">
        <v>3</v>
      </c>
      <c r="C51" s="9">
        <f>C48+1</f>
        <v>3</v>
      </c>
      <c r="D51" s="1" t="s">
        <v>42</v>
      </c>
      <c r="E51" s="12"/>
      <c r="F51" s="29"/>
      <c r="G51" s="29"/>
    </row>
    <row r="52" spans="1:7" s="1" customFormat="1">
      <c r="A52" s="3"/>
      <c r="B52" s="9"/>
      <c r="C52" s="9"/>
      <c r="D52" s="1" t="s">
        <v>0</v>
      </c>
      <c r="E52" s="12">
        <v>20</v>
      </c>
      <c r="F52" s="29"/>
      <c r="G52" s="29">
        <f>E52*F52</f>
        <v>0</v>
      </c>
    </row>
    <row r="53" spans="1:7" s="1" customFormat="1">
      <c r="A53" s="3"/>
      <c r="B53" s="9"/>
      <c r="C53" s="9"/>
      <c r="E53" s="12"/>
      <c r="F53" s="29"/>
      <c r="G53" s="29"/>
    </row>
    <row r="54" spans="1:7" s="1" customFormat="1" ht="28.5">
      <c r="A54" s="3">
        <f>A51</f>
        <v>1</v>
      </c>
      <c r="B54" s="9" t="s">
        <v>3</v>
      </c>
      <c r="C54" s="9">
        <f>C51+1</f>
        <v>4</v>
      </c>
      <c r="D54" s="1" t="s">
        <v>26</v>
      </c>
      <c r="E54" s="12"/>
      <c r="F54" s="29"/>
      <c r="G54" s="29"/>
    </row>
    <row r="55" spans="1:7" s="1" customFormat="1">
      <c r="A55" s="3"/>
      <c r="B55" s="9"/>
      <c r="C55" s="9"/>
      <c r="D55" s="1" t="s">
        <v>0</v>
      </c>
      <c r="E55" s="12">
        <v>10</v>
      </c>
      <c r="F55" s="29"/>
      <c r="G55" s="29">
        <f>E55*F55</f>
        <v>0</v>
      </c>
    </row>
    <row r="56" spans="1:7" s="1" customFormat="1">
      <c r="A56" s="3"/>
      <c r="B56" s="9"/>
      <c r="C56" s="9"/>
      <c r="E56" s="12"/>
      <c r="F56" s="29"/>
      <c r="G56" s="29"/>
    </row>
    <row r="57" spans="1:7" s="1" customFormat="1" ht="57">
      <c r="A57" s="3">
        <f>A54</f>
        <v>1</v>
      </c>
      <c r="B57" s="9" t="s">
        <v>3</v>
      </c>
      <c r="C57" s="9">
        <f>C54+1</f>
        <v>5</v>
      </c>
      <c r="D57" s="1" t="s">
        <v>147</v>
      </c>
      <c r="E57" s="12"/>
      <c r="F57" s="29"/>
      <c r="G57" s="29"/>
    </row>
    <row r="58" spans="1:7" s="1" customFormat="1">
      <c r="A58" s="3"/>
      <c r="B58" s="9"/>
      <c r="C58" s="9"/>
      <c r="D58" s="1" t="s">
        <v>145</v>
      </c>
      <c r="E58" s="12"/>
      <c r="F58" s="29"/>
      <c r="G58" s="29"/>
    </row>
    <row r="59" spans="1:7" s="1" customFormat="1">
      <c r="A59" s="3"/>
      <c r="B59" s="9"/>
      <c r="C59" s="9"/>
      <c r="D59" s="1" t="s">
        <v>4</v>
      </c>
      <c r="E59" s="12">
        <v>100</v>
      </c>
      <c r="F59" s="29"/>
      <c r="G59" s="29">
        <f>E59*F59</f>
        <v>0</v>
      </c>
    </row>
    <row r="60" spans="1:7" s="1" customFormat="1">
      <c r="A60" s="3"/>
      <c r="B60" s="9"/>
      <c r="C60" s="9"/>
      <c r="D60" s="1" t="s">
        <v>146</v>
      </c>
      <c r="E60" s="12"/>
      <c r="F60" s="29"/>
      <c r="G60" s="29"/>
    </row>
    <row r="61" spans="1:7" s="1" customFormat="1">
      <c r="A61" s="3"/>
      <c r="B61" s="9"/>
      <c r="C61" s="9"/>
      <c r="D61" s="1" t="s">
        <v>4</v>
      </c>
      <c r="E61" s="12">
        <v>100</v>
      </c>
      <c r="F61" s="29"/>
      <c r="G61" s="29">
        <f>E61*F61</f>
        <v>0</v>
      </c>
    </row>
    <row r="62" spans="1:7" s="1" customFormat="1">
      <c r="A62" s="3"/>
      <c r="B62" s="9"/>
      <c r="C62" s="9"/>
      <c r="E62" s="12"/>
      <c r="F62" s="29"/>
      <c r="G62" s="29"/>
    </row>
    <row r="63" spans="1:7" s="1" customFormat="1" ht="57">
      <c r="A63" s="3">
        <f>A51</f>
        <v>1</v>
      </c>
      <c r="B63" s="9" t="s">
        <v>3</v>
      </c>
      <c r="C63" s="9">
        <f>C57+1</f>
        <v>6</v>
      </c>
      <c r="D63" s="1" t="s">
        <v>25</v>
      </c>
      <c r="E63" s="12"/>
      <c r="F63" s="29"/>
      <c r="G63" s="29"/>
    </row>
    <row r="64" spans="1:7" s="20" customFormat="1">
      <c r="A64" s="3"/>
      <c r="B64" s="9"/>
      <c r="C64" s="9"/>
      <c r="D64" s="1" t="s">
        <v>1</v>
      </c>
      <c r="E64" s="12">
        <v>2</v>
      </c>
      <c r="F64" s="29"/>
      <c r="G64" s="29">
        <f>E64*F64</f>
        <v>0</v>
      </c>
    </row>
    <row r="65" spans="1:7" s="20" customFormat="1">
      <c r="A65" s="3"/>
      <c r="B65" s="9"/>
      <c r="C65" s="9"/>
      <c r="D65" s="1"/>
      <c r="E65" s="12"/>
      <c r="F65" s="29"/>
      <c r="G65" s="29"/>
    </row>
    <row r="66" spans="1:7" ht="57">
      <c r="A66" s="3">
        <f>A63</f>
        <v>1</v>
      </c>
      <c r="B66" s="9" t="s">
        <v>3</v>
      </c>
      <c r="C66" s="9">
        <f>C63+1</f>
        <v>7</v>
      </c>
      <c r="D66" s="1" t="s">
        <v>149</v>
      </c>
    </row>
    <row r="67" spans="1:7" ht="57">
      <c r="D67" s="1" t="s">
        <v>40</v>
      </c>
    </row>
    <row r="68" spans="1:7">
      <c r="D68" s="1" t="s">
        <v>148</v>
      </c>
    </row>
    <row r="69" spans="1:7" s="20" customFormat="1">
      <c r="A69" s="3"/>
      <c r="B69" s="9"/>
      <c r="C69" s="9"/>
      <c r="D69" s="1" t="s">
        <v>1</v>
      </c>
      <c r="E69" s="12">
        <v>3</v>
      </c>
      <c r="F69" s="29"/>
      <c r="G69" s="29">
        <f>E69*F69</f>
        <v>0</v>
      </c>
    </row>
    <row r="70" spans="1:7">
      <c r="D70" s="1" t="s">
        <v>151</v>
      </c>
    </row>
    <row r="71" spans="1:7" s="20" customFormat="1">
      <c r="A71" s="3"/>
      <c r="B71" s="9"/>
      <c r="C71" s="9"/>
      <c r="D71" s="1" t="s">
        <v>1</v>
      </c>
      <c r="E71" s="12">
        <v>3</v>
      </c>
      <c r="F71" s="29"/>
      <c r="G71" s="29">
        <f>E71*F71</f>
        <v>0</v>
      </c>
    </row>
    <row r="72" spans="1:7" ht="71.25">
      <c r="D72" s="1" t="s">
        <v>43</v>
      </c>
    </row>
    <row r="73" spans="1:7">
      <c r="D73" s="1" t="s">
        <v>148</v>
      </c>
    </row>
    <row r="74" spans="1:7" s="20" customFormat="1">
      <c r="A74" s="3"/>
      <c r="B74" s="9"/>
      <c r="C74" s="9"/>
      <c r="D74" s="1" t="s">
        <v>1</v>
      </c>
      <c r="E74" s="12">
        <v>5</v>
      </c>
      <c r="F74" s="29"/>
      <c r="G74" s="29">
        <f>E74*F74</f>
        <v>0</v>
      </c>
    </row>
    <row r="75" spans="1:7">
      <c r="D75" s="1" t="s">
        <v>150</v>
      </c>
    </row>
    <row r="76" spans="1:7" s="20" customFormat="1">
      <c r="A76" s="3"/>
      <c r="B76" s="9"/>
      <c r="C76" s="9"/>
      <c r="D76" s="1" t="s">
        <v>1</v>
      </c>
      <c r="E76" s="12">
        <v>7</v>
      </c>
      <c r="F76" s="29"/>
      <c r="G76" s="29">
        <f>E76*F76</f>
        <v>0</v>
      </c>
    </row>
    <row r="77" spans="1:7" s="20" customFormat="1">
      <c r="A77" s="3"/>
      <c r="B77" s="9"/>
      <c r="C77" s="9"/>
      <c r="D77" s="1"/>
      <c r="E77" s="12"/>
      <c r="F77" s="29"/>
      <c r="G77" s="29"/>
    </row>
    <row r="78" spans="1:7" ht="57">
      <c r="A78" s="3">
        <f>A66</f>
        <v>1</v>
      </c>
      <c r="B78" s="9" t="s">
        <v>3</v>
      </c>
      <c r="C78" s="9">
        <f>C66+1</f>
        <v>8</v>
      </c>
      <c r="D78" s="1" t="s">
        <v>88</v>
      </c>
    </row>
    <row r="79" spans="1:7" s="20" customFormat="1">
      <c r="A79" s="3"/>
      <c r="B79" s="9"/>
      <c r="C79" s="9"/>
      <c r="D79" s="1" t="s">
        <v>4</v>
      </c>
      <c r="E79" s="12">
        <v>10</v>
      </c>
      <c r="F79" s="29"/>
      <c r="G79" s="29">
        <f>E79*F79</f>
        <v>0</v>
      </c>
    </row>
    <row r="80" spans="1:7" ht="15" customHeight="1"/>
    <row r="81" spans="1:7" ht="99.75">
      <c r="A81" s="3">
        <f>A51</f>
        <v>1</v>
      </c>
      <c r="B81" s="9" t="s">
        <v>3</v>
      </c>
      <c r="C81" s="9">
        <f>C78+1</f>
        <v>9</v>
      </c>
      <c r="D81" s="1" t="s">
        <v>12</v>
      </c>
    </row>
    <row r="82" spans="1:7">
      <c r="D82" s="1" t="s">
        <v>5</v>
      </c>
      <c r="E82" s="12">
        <v>0.1</v>
      </c>
      <c r="F82" s="29">
        <f>SUM(G45:G81)</f>
        <v>0</v>
      </c>
      <c r="G82" s="29">
        <f>E82*F82</f>
        <v>0</v>
      </c>
    </row>
    <row r="83" spans="1:7" ht="15" thickBot="1">
      <c r="D83" s="2"/>
      <c r="E83" s="55"/>
      <c r="F83" s="30"/>
      <c r="G83" s="30"/>
    </row>
    <row r="84" spans="1:7" ht="15.75" thickTop="1">
      <c r="D84" s="5" t="s">
        <v>7</v>
      </c>
      <c r="E84" s="54"/>
      <c r="F84" s="31"/>
      <c r="G84" s="31">
        <f>SUM(G45:G83)</f>
        <v>0</v>
      </c>
    </row>
    <row r="85" spans="1:7" ht="15">
      <c r="A85" s="7"/>
      <c r="B85" s="7"/>
      <c r="C85" s="7"/>
      <c r="D85" s="5"/>
      <c r="E85" s="54"/>
      <c r="F85" s="31"/>
      <c r="G85" s="31"/>
    </row>
    <row r="86" spans="1:7" s="38" customFormat="1" ht="20.25">
      <c r="A86" s="36">
        <f>A43+1</f>
        <v>2</v>
      </c>
      <c r="B86" s="36" t="s">
        <v>3</v>
      </c>
      <c r="C86" s="36"/>
      <c r="D86" s="311" t="s">
        <v>38</v>
      </c>
      <c r="E86" s="311"/>
      <c r="F86" s="311"/>
      <c r="G86" s="42"/>
    </row>
    <row r="87" spans="1:7" ht="15">
      <c r="A87" s="4"/>
      <c r="B87" s="8"/>
      <c r="C87" s="8"/>
      <c r="D87" s="5"/>
      <c r="E87" s="54"/>
      <c r="F87" s="31"/>
      <c r="G87" s="31"/>
    </row>
    <row r="88" spans="1:7" ht="28.5">
      <c r="A88" s="3">
        <f>A86</f>
        <v>2</v>
      </c>
      <c r="B88" s="9" t="s">
        <v>3</v>
      </c>
      <c r="C88" s="9">
        <f>1</f>
        <v>1</v>
      </c>
      <c r="D88" s="1" t="s">
        <v>27</v>
      </c>
    </row>
    <row r="89" spans="1:7">
      <c r="D89" s="1" t="s">
        <v>4</v>
      </c>
      <c r="E89" s="12">
        <v>88</v>
      </c>
      <c r="G89" s="29">
        <f>E89*F89</f>
        <v>0</v>
      </c>
    </row>
    <row r="91" spans="1:7" ht="28.5">
      <c r="A91" s="3">
        <f>A86</f>
        <v>2</v>
      </c>
      <c r="B91" s="9" t="s">
        <v>3</v>
      </c>
      <c r="C91" s="9">
        <f>C88+1</f>
        <v>2</v>
      </c>
      <c r="D91" s="1" t="s">
        <v>28</v>
      </c>
    </row>
    <row r="92" spans="1:7">
      <c r="D92" s="1" t="s">
        <v>1</v>
      </c>
      <c r="E92" s="12">
        <v>9</v>
      </c>
      <c r="G92" s="29">
        <f>E92*F92</f>
        <v>0</v>
      </c>
    </row>
    <row r="93" spans="1:7" ht="15">
      <c r="A93" s="4"/>
      <c r="B93" s="8"/>
      <c r="C93" s="8"/>
      <c r="D93" s="5"/>
      <c r="E93" s="54"/>
      <c r="F93" s="31"/>
      <c r="G93" s="31"/>
    </row>
    <row r="94" spans="1:7" ht="99.75">
      <c r="A94" s="3">
        <f>A86</f>
        <v>2</v>
      </c>
      <c r="B94" s="9" t="s">
        <v>3</v>
      </c>
      <c r="C94" s="9">
        <f>C91+1</f>
        <v>3</v>
      </c>
      <c r="D94" s="1" t="s">
        <v>291</v>
      </c>
    </row>
    <row r="95" spans="1:7">
      <c r="D95" s="1" t="s">
        <v>2</v>
      </c>
      <c r="E95" s="12">
        <v>40</v>
      </c>
      <c r="G95" s="29">
        <f>E95*F95</f>
        <v>0</v>
      </c>
    </row>
    <row r="97" spans="1:7" ht="114">
      <c r="A97" s="3">
        <f>A94</f>
        <v>2</v>
      </c>
      <c r="B97" s="9" t="s">
        <v>3</v>
      </c>
      <c r="C97" s="9">
        <f>C94+1</f>
        <v>4</v>
      </c>
      <c r="D97" s="1" t="s">
        <v>292</v>
      </c>
    </row>
    <row r="98" spans="1:7">
      <c r="D98" s="1" t="s">
        <v>2</v>
      </c>
      <c r="E98" s="12">
        <v>140</v>
      </c>
      <c r="G98" s="29">
        <f>E98*F98</f>
        <v>0</v>
      </c>
    </row>
    <row r="100" spans="1:7" s="20" customFormat="1" ht="57">
      <c r="A100" s="3">
        <f>A121</f>
        <v>2</v>
      </c>
      <c r="B100" s="9" t="s">
        <v>3</v>
      </c>
      <c r="C100" s="9">
        <f>C97+1</f>
        <v>5</v>
      </c>
      <c r="D100" s="1" t="s">
        <v>29</v>
      </c>
      <c r="E100" s="12"/>
      <c r="F100" s="29"/>
      <c r="G100" s="29"/>
    </row>
    <row r="101" spans="1:7">
      <c r="D101" s="1" t="s">
        <v>2</v>
      </c>
      <c r="E101" s="12">
        <f>E95+E98-E107</f>
        <v>130</v>
      </c>
      <c r="G101" s="29">
        <f>E101*F101</f>
        <v>0</v>
      </c>
    </row>
    <row r="103" spans="1:7" ht="42.75">
      <c r="A103" s="3">
        <f>A94</f>
        <v>2</v>
      </c>
      <c r="B103" s="9" t="s">
        <v>3</v>
      </c>
      <c r="C103" s="9">
        <f>C100+1</f>
        <v>6</v>
      </c>
      <c r="D103" s="1" t="s">
        <v>30</v>
      </c>
    </row>
    <row r="104" spans="1:7">
      <c r="D104" s="1" t="s">
        <v>0</v>
      </c>
      <c r="E104" s="12">
        <v>72</v>
      </c>
      <c r="G104" s="29">
        <f>E104*F104</f>
        <v>0</v>
      </c>
    </row>
    <row r="106" spans="1:7" ht="85.5">
      <c r="A106" s="3">
        <f>A103</f>
        <v>2</v>
      </c>
      <c r="B106" s="9" t="s">
        <v>3</v>
      </c>
      <c r="C106" s="9">
        <f>C103+1</f>
        <v>7</v>
      </c>
      <c r="D106" s="1" t="s">
        <v>31</v>
      </c>
    </row>
    <row r="107" spans="1:7">
      <c r="D107" s="1" t="s">
        <v>2</v>
      </c>
      <c r="E107" s="12">
        <v>50</v>
      </c>
      <c r="G107" s="29">
        <f>E107*F107</f>
        <v>0</v>
      </c>
    </row>
    <row r="109" spans="1:7" ht="60.75" customHeight="1">
      <c r="A109" s="3">
        <f>A106</f>
        <v>2</v>
      </c>
      <c r="B109" s="9" t="s">
        <v>3</v>
      </c>
      <c r="C109" s="9">
        <f>C106+1</f>
        <v>8</v>
      </c>
      <c r="D109" s="1" t="s">
        <v>154</v>
      </c>
    </row>
    <row r="110" spans="1:7">
      <c r="D110" s="1" t="s">
        <v>2</v>
      </c>
      <c r="E110" s="12">
        <v>94</v>
      </c>
      <c r="G110" s="29">
        <f>E110*F110</f>
        <v>0</v>
      </c>
    </row>
    <row r="112" spans="1:7" s="1" customFormat="1" ht="116.25" customHeight="1">
      <c r="A112" s="3">
        <f>A106</f>
        <v>2</v>
      </c>
      <c r="B112" s="9" t="s">
        <v>3</v>
      </c>
      <c r="C112" s="9">
        <f>C109+1</f>
        <v>9</v>
      </c>
      <c r="D112" s="1" t="s">
        <v>37</v>
      </c>
      <c r="E112" s="12"/>
      <c r="F112" s="29"/>
      <c r="G112" s="29"/>
    </row>
    <row r="113" spans="1:7" s="1" customFormat="1">
      <c r="A113" s="3"/>
      <c r="B113" s="9"/>
      <c r="C113" s="9"/>
      <c r="D113" s="1" t="s">
        <v>4</v>
      </c>
      <c r="E113" s="12">
        <v>60</v>
      </c>
      <c r="F113" s="29"/>
      <c r="G113" s="29">
        <f>E113*F113</f>
        <v>0</v>
      </c>
    </row>
    <row r="114" spans="1:7" s="1" customFormat="1">
      <c r="A114" s="3"/>
      <c r="B114" s="9"/>
      <c r="C114" s="9"/>
      <c r="E114" s="12"/>
      <c r="F114" s="29"/>
      <c r="G114" s="29"/>
    </row>
    <row r="115" spans="1:7" s="1" customFormat="1" ht="128.25">
      <c r="A115" s="3">
        <f>A112</f>
        <v>2</v>
      </c>
      <c r="B115" s="9" t="s">
        <v>3</v>
      </c>
      <c r="C115" s="9">
        <f>C112+1</f>
        <v>10</v>
      </c>
      <c r="D115" s="1" t="s">
        <v>155</v>
      </c>
      <c r="E115" s="12"/>
      <c r="F115" s="29"/>
      <c r="G115" s="29"/>
    </row>
    <row r="116" spans="1:7" s="1" customFormat="1">
      <c r="A116" s="3"/>
      <c r="B116" s="9"/>
      <c r="C116" s="9"/>
      <c r="D116" s="1" t="s">
        <v>4</v>
      </c>
      <c r="E116" s="12">
        <v>28</v>
      </c>
      <c r="F116" s="29"/>
      <c r="G116" s="29">
        <f>E116*F116</f>
        <v>0</v>
      </c>
    </row>
    <row r="117" spans="1:7" s="1" customFormat="1">
      <c r="A117" s="3"/>
      <c r="B117" s="9"/>
      <c r="C117" s="9"/>
      <c r="E117" s="12"/>
      <c r="F117" s="29"/>
      <c r="G117" s="29"/>
    </row>
    <row r="118" spans="1:7" s="1" customFormat="1" ht="57">
      <c r="A118" s="3">
        <f>A115</f>
        <v>2</v>
      </c>
      <c r="B118" s="9" t="s">
        <v>3</v>
      </c>
      <c r="C118" s="9">
        <f>C115+1</f>
        <v>11</v>
      </c>
      <c r="D118" s="1" t="s">
        <v>32</v>
      </c>
      <c r="E118" s="12"/>
      <c r="F118" s="29"/>
      <c r="G118" s="29"/>
    </row>
    <row r="119" spans="1:7">
      <c r="D119" s="1" t="s">
        <v>1</v>
      </c>
      <c r="E119" s="12">
        <v>3</v>
      </c>
      <c r="G119" s="29">
        <f>E119*F119</f>
        <v>0</v>
      </c>
    </row>
    <row r="121" spans="1:7" ht="146.25" customHeight="1">
      <c r="A121" s="3">
        <f>A118</f>
        <v>2</v>
      </c>
      <c r="B121" s="9" t="s">
        <v>3</v>
      </c>
      <c r="C121" s="9">
        <f>C118+1</f>
        <v>12</v>
      </c>
      <c r="D121" s="1" t="s">
        <v>119</v>
      </c>
    </row>
    <row r="122" spans="1:7" ht="28.5">
      <c r="D122" s="1" t="s">
        <v>120</v>
      </c>
    </row>
    <row r="123" spans="1:7">
      <c r="D123" s="1" t="s">
        <v>1</v>
      </c>
      <c r="E123" s="12">
        <v>2</v>
      </c>
      <c r="G123" s="29">
        <f>E123*F123</f>
        <v>0</v>
      </c>
    </row>
    <row r="124" spans="1:7" ht="28.5">
      <c r="D124" s="1" t="s">
        <v>121</v>
      </c>
    </row>
    <row r="125" spans="1:7">
      <c r="D125" s="1" t="s">
        <v>1</v>
      </c>
      <c r="E125" s="12">
        <v>2</v>
      </c>
      <c r="G125" s="29">
        <f>E125*F125</f>
        <v>0</v>
      </c>
    </row>
    <row r="127" spans="1:7" s="20" customFormat="1" ht="131.25" customHeight="1">
      <c r="A127" s="3">
        <f>A121</f>
        <v>2</v>
      </c>
      <c r="B127" s="9" t="s">
        <v>3</v>
      </c>
      <c r="C127" s="9">
        <f>C121+1</f>
        <v>13</v>
      </c>
      <c r="D127" s="1" t="s">
        <v>123</v>
      </c>
      <c r="E127" s="12"/>
      <c r="F127" s="29"/>
      <c r="G127" s="29"/>
    </row>
    <row r="128" spans="1:7" s="20" customFormat="1" ht="71.25">
      <c r="A128" s="3"/>
      <c r="B128" s="9"/>
      <c r="C128" s="9"/>
      <c r="D128" s="1" t="s">
        <v>46</v>
      </c>
      <c r="E128" s="12"/>
      <c r="F128" s="29"/>
      <c r="G128" s="29"/>
    </row>
    <row r="129" spans="1:7" s="20" customFormat="1">
      <c r="A129" s="3"/>
      <c r="B129" s="9"/>
      <c r="C129" s="9"/>
      <c r="D129" s="1" t="s">
        <v>1</v>
      </c>
      <c r="E129" s="12">
        <v>2</v>
      </c>
      <c r="F129" s="29"/>
      <c r="G129" s="29">
        <f>E129*F129</f>
        <v>0</v>
      </c>
    </row>
    <row r="130" spans="1:7" s="20" customFormat="1">
      <c r="A130" s="3"/>
      <c r="B130" s="9"/>
      <c r="C130" s="9"/>
      <c r="D130" s="1"/>
      <c r="E130" s="12"/>
      <c r="F130" s="29"/>
      <c r="G130" s="29"/>
    </row>
    <row r="131" spans="1:7" s="20" customFormat="1" ht="42.75">
      <c r="A131" s="3">
        <f>A140</f>
        <v>2</v>
      </c>
      <c r="B131" s="9" t="s">
        <v>3</v>
      </c>
      <c r="C131" s="9">
        <f>C127+1</f>
        <v>14</v>
      </c>
      <c r="D131" s="1" t="s">
        <v>53</v>
      </c>
      <c r="E131" s="12"/>
      <c r="F131" s="29"/>
      <c r="G131" s="29"/>
    </row>
    <row r="132" spans="1:7" s="20" customFormat="1">
      <c r="A132" s="3"/>
      <c r="B132" s="9"/>
      <c r="C132" s="9"/>
      <c r="D132" s="1" t="s">
        <v>1</v>
      </c>
      <c r="E132" s="12">
        <v>3</v>
      </c>
      <c r="F132" s="29"/>
      <c r="G132" s="29">
        <f>E132*F132</f>
        <v>0</v>
      </c>
    </row>
    <row r="133" spans="1:7" s="47" customFormat="1">
      <c r="A133" s="45"/>
      <c r="B133" s="46"/>
      <c r="C133" s="46"/>
      <c r="D133" s="44"/>
      <c r="E133" s="12"/>
      <c r="F133" s="29"/>
      <c r="G133" s="29"/>
    </row>
    <row r="134" spans="1:7" s="20" customFormat="1" ht="120.75" customHeight="1">
      <c r="A134" s="3">
        <f>A131</f>
        <v>2</v>
      </c>
      <c r="B134" s="9" t="s">
        <v>3</v>
      </c>
      <c r="C134" s="9">
        <f>C131+1</f>
        <v>15</v>
      </c>
      <c r="D134" s="1" t="s">
        <v>115</v>
      </c>
      <c r="E134" s="12"/>
      <c r="F134" s="29"/>
      <c r="G134" s="29"/>
    </row>
    <row r="135" spans="1:7" s="20" customFormat="1">
      <c r="A135" s="3"/>
      <c r="B135" s="9"/>
      <c r="C135" s="9"/>
      <c r="D135" s="1" t="s">
        <v>1</v>
      </c>
      <c r="E135" s="12">
        <v>3</v>
      </c>
      <c r="F135" s="29"/>
      <c r="G135" s="29">
        <f>E135*F135</f>
        <v>0</v>
      </c>
    </row>
    <row r="136" spans="1:7" s="20" customFormat="1">
      <c r="A136" s="3"/>
      <c r="B136" s="9"/>
      <c r="C136" s="9"/>
      <c r="D136" s="1"/>
      <c r="E136" s="12"/>
      <c r="F136" s="29"/>
      <c r="G136" s="29"/>
    </row>
    <row r="137" spans="1:7" s="20" customFormat="1" ht="128.25">
      <c r="A137" s="3">
        <f>A134</f>
        <v>2</v>
      </c>
      <c r="B137" s="9" t="s">
        <v>3</v>
      </c>
      <c r="C137" s="9">
        <f>C134+1</f>
        <v>16</v>
      </c>
      <c r="D137" s="1" t="s">
        <v>594</v>
      </c>
      <c r="E137" s="12"/>
      <c r="F137" s="29"/>
      <c r="G137" s="29"/>
    </row>
    <row r="138" spans="1:7" s="20" customFormat="1">
      <c r="A138" s="3"/>
      <c r="B138" s="9"/>
      <c r="C138" s="9"/>
      <c r="D138" s="1" t="s">
        <v>4</v>
      </c>
      <c r="E138" s="12">
        <v>30</v>
      </c>
      <c r="F138" s="29"/>
      <c r="G138" s="29">
        <f>E138*F138</f>
        <v>0</v>
      </c>
    </row>
    <row r="139" spans="1:7" s="20" customFormat="1">
      <c r="A139" s="3"/>
      <c r="B139" s="9"/>
      <c r="C139" s="9"/>
      <c r="D139" s="1"/>
      <c r="E139" s="12"/>
      <c r="F139" s="29"/>
      <c r="G139" s="29"/>
    </row>
    <row r="140" spans="1:7" ht="99.75">
      <c r="A140" s="3">
        <f>A100</f>
        <v>2</v>
      </c>
      <c r="B140" s="9" t="s">
        <v>3</v>
      </c>
      <c r="C140" s="9">
        <f>C137+1</f>
        <v>17</v>
      </c>
      <c r="D140" s="1" t="s">
        <v>8</v>
      </c>
    </row>
    <row r="141" spans="1:7">
      <c r="D141" s="1" t="s">
        <v>5</v>
      </c>
      <c r="E141" s="12">
        <v>0.1</v>
      </c>
      <c r="F141" s="29">
        <f>SUM(G88:G140)</f>
        <v>0</v>
      </c>
      <c r="G141" s="29">
        <f>E141*F141</f>
        <v>0</v>
      </c>
    </row>
    <row r="142" spans="1:7" ht="15" thickBot="1">
      <c r="D142" s="2"/>
      <c r="E142" s="55"/>
      <c r="F142" s="30"/>
      <c r="G142" s="30"/>
    </row>
    <row r="143" spans="1:7" ht="15.75" thickTop="1">
      <c r="A143" s="7"/>
      <c r="B143" s="7"/>
      <c r="C143" s="7"/>
      <c r="D143" s="5" t="s">
        <v>7</v>
      </c>
      <c r="E143" s="54"/>
      <c r="F143" s="31"/>
      <c r="G143" s="31">
        <f>SUM(G88:G142)</f>
        <v>0</v>
      </c>
    </row>
    <row r="144" spans="1:7" ht="15">
      <c r="A144" s="7"/>
      <c r="B144" s="7"/>
      <c r="C144" s="7"/>
      <c r="D144" s="5"/>
      <c r="E144" s="54"/>
      <c r="F144" s="31"/>
      <c r="G144" s="31"/>
    </row>
    <row r="145" spans="1:7" s="38" customFormat="1" ht="20.25">
      <c r="A145" s="36">
        <f>A86+1</f>
        <v>3</v>
      </c>
      <c r="B145" s="36" t="s">
        <v>3</v>
      </c>
      <c r="C145" s="36"/>
      <c r="D145" s="311" t="s">
        <v>22</v>
      </c>
      <c r="E145" s="311"/>
      <c r="F145" s="311"/>
      <c r="G145" s="42"/>
    </row>
    <row r="146" spans="1:7" s="38" customFormat="1" ht="15" customHeight="1">
      <c r="A146" s="36"/>
      <c r="B146" s="36"/>
      <c r="C146" s="36"/>
      <c r="D146" s="37"/>
      <c r="E146" s="56"/>
      <c r="F146" s="56"/>
      <c r="G146" s="42"/>
    </row>
    <row r="147" spans="1:7" ht="28.5">
      <c r="A147" s="3">
        <f>A145</f>
        <v>3</v>
      </c>
      <c r="B147" s="9" t="s">
        <v>3</v>
      </c>
      <c r="C147" s="9">
        <f>1</f>
        <v>1</v>
      </c>
      <c r="D147" s="1" t="s">
        <v>34</v>
      </c>
    </row>
    <row r="148" spans="1:7">
      <c r="D148" s="1" t="s">
        <v>4</v>
      </c>
      <c r="E148" s="12">
        <v>100</v>
      </c>
      <c r="G148" s="29">
        <f>E148*F148</f>
        <v>0</v>
      </c>
    </row>
    <row r="150" spans="1:7" ht="42.75">
      <c r="A150" s="3">
        <f>A145</f>
        <v>3</v>
      </c>
      <c r="B150" s="9" t="s">
        <v>3</v>
      </c>
      <c r="C150" s="9">
        <f>C147+1</f>
        <v>2</v>
      </c>
      <c r="D150" s="1" t="s">
        <v>35</v>
      </c>
    </row>
    <row r="151" spans="1:7">
      <c r="D151" s="1" t="s">
        <v>1</v>
      </c>
      <c r="E151" s="12">
        <v>6</v>
      </c>
      <c r="G151" s="29">
        <f>E151*F151</f>
        <v>0</v>
      </c>
    </row>
    <row r="153" spans="1:7" ht="71.25">
      <c r="A153" s="3">
        <f>A147</f>
        <v>3</v>
      </c>
      <c r="B153" s="9" t="s">
        <v>3</v>
      </c>
      <c r="C153" s="9">
        <f>C150+1</f>
        <v>3</v>
      </c>
      <c r="D153" s="1" t="s">
        <v>124</v>
      </c>
    </row>
    <row r="154" spans="1:7">
      <c r="D154" s="1" t="s">
        <v>2</v>
      </c>
      <c r="E154" s="12">
        <v>130</v>
      </c>
      <c r="G154" s="29">
        <f>E154*F154</f>
        <v>0</v>
      </c>
    </row>
    <row r="156" spans="1:7" ht="85.5">
      <c r="A156" s="3">
        <f>A147</f>
        <v>3</v>
      </c>
      <c r="B156" s="9" t="s">
        <v>3</v>
      </c>
      <c r="C156" s="9">
        <f>C153+1</f>
        <v>4</v>
      </c>
      <c r="D156" s="1" t="s">
        <v>287</v>
      </c>
    </row>
    <row r="157" spans="1:7">
      <c r="D157" s="1" t="s">
        <v>2</v>
      </c>
      <c r="E157" s="12">
        <v>140</v>
      </c>
      <c r="G157" s="29">
        <f>E157*F157</f>
        <v>0</v>
      </c>
    </row>
    <row r="159" spans="1:7" ht="85.5">
      <c r="A159" s="3">
        <f>A156</f>
        <v>3</v>
      </c>
      <c r="B159" s="9" t="s">
        <v>3</v>
      </c>
      <c r="C159" s="9">
        <f>C156+1</f>
        <v>5</v>
      </c>
      <c r="D159" s="1" t="s">
        <v>288</v>
      </c>
    </row>
    <row r="160" spans="1:7">
      <c r="D160" s="1" t="s">
        <v>2</v>
      </c>
      <c r="E160" s="12">
        <v>400</v>
      </c>
      <c r="G160" s="29">
        <f>E160*F160</f>
        <v>0</v>
      </c>
    </row>
    <row r="162" spans="1:7" s="20" customFormat="1" ht="57">
      <c r="A162" s="3">
        <f>A225</f>
        <v>3</v>
      </c>
      <c r="B162" s="9" t="s">
        <v>3</v>
      </c>
      <c r="C162" s="9">
        <f>C159+1</f>
        <v>6</v>
      </c>
      <c r="D162" s="1" t="s">
        <v>29</v>
      </c>
      <c r="E162" s="12"/>
      <c r="F162" s="29"/>
      <c r="G162" s="29"/>
    </row>
    <row r="163" spans="1:7">
      <c r="D163" s="1" t="s">
        <v>2</v>
      </c>
      <c r="E163" s="12">
        <f>E157+E160-E166</f>
        <v>440</v>
      </c>
      <c r="G163" s="29">
        <f>E163*F163</f>
        <v>0</v>
      </c>
    </row>
    <row r="165" spans="1:7" s="20" customFormat="1" ht="114">
      <c r="A165" s="3">
        <f>A162</f>
        <v>3</v>
      </c>
      <c r="B165" s="9" t="s">
        <v>3</v>
      </c>
      <c r="C165" s="9">
        <f>C162+1</f>
        <v>7</v>
      </c>
      <c r="D165" s="1" t="s">
        <v>128</v>
      </c>
      <c r="E165" s="12"/>
      <c r="F165" s="29"/>
      <c r="G165" s="29"/>
    </row>
    <row r="166" spans="1:7">
      <c r="D166" s="1" t="s">
        <v>2</v>
      </c>
      <c r="E166" s="12">
        <v>100</v>
      </c>
      <c r="G166" s="29">
        <f>E166*F166</f>
        <v>0</v>
      </c>
    </row>
    <row r="168" spans="1:7" s="20" customFormat="1" ht="85.5">
      <c r="A168" s="3">
        <f>A165</f>
        <v>3</v>
      </c>
      <c r="B168" s="9" t="s">
        <v>3</v>
      </c>
      <c r="C168" s="9">
        <f>C165+1</f>
        <v>8</v>
      </c>
      <c r="D168" s="1" t="s">
        <v>127</v>
      </c>
      <c r="E168" s="12"/>
      <c r="F168" s="29"/>
      <c r="G168" s="29"/>
    </row>
    <row r="169" spans="1:7">
      <c r="D169" s="1" t="s">
        <v>2</v>
      </c>
      <c r="E169" s="12">
        <v>210</v>
      </c>
      <c r="G169" s="29">
        <f>E169*F169</f>
        <v>0</v>
      </c>
    </row>
    <row r="171" spans="1:7" ht="42.75">
      <c r="A171" s="3">
        <f>A145</f>
        <v>3</v>
      </c>
      <c r="B171" s="9" t="s">
        <v>3</v>
      </c>
      <c r="C171" s="9">
        <f>C168+1</f>
        <v>9</v>
      </c>
      <c r="D171" s="1" t="s">
        <v>126</v>
      </c>
    </row>
    <row r="172" spans="1:7">
      <c r="D172" s="1" t="s">
        <v>0</v>
      </c>
      <c r="E172" s="12">
        <v>1330</v>
      </c>
      <c r="G172" s="29">
        <f>E172*F172</f>
        <v>0</v>
      </c>
    </row>
    <row r="174" spans="1:7" ht="42.75">
      <c r="A174" s="3">
        <f>A171</f>
        <v>3</v>
      </c>
      <c r="B174" s="9" t="s">
        <v>3</v>
      </c>
      <c r="C174" s="9">
        <f>C171+1</f>
        <v>10</v>
      </c>
      <c r="D174" s="1" t="s">
        <v>33</v>
      </c>
    </row>
    <row r="175" spans="1:7">
      <c r="D175" s="1" t="s">
        <v>4</v>
      </c>
      <c r="E175" s="12">
        <v>20</v>
      </c>
      <c r="G175" s="29">
        <f>E175*F175</f>
        <v>0</v>
      </c>
    </row>
    <row r="177" spans="1:7" ht="159.75" customHeight="1">
      <c r="A177" s="3">
        <f>A171</f>
        <v>3</v>
      </c>
      <c r="B177" s="9" t="s">
        <v>3</v>
      </c>
      <c r="C177" s="9">
        <f>C174+1</f>
        <v>11</v>
      </c>
      <c r="D177" s="1" t="s">
        <v>125</v>
      </c>
    </row>
    <row r="178" spans="1:7">
      <c r="D178" s="1" t="s">
        <v>2</v>
      </c>
      <c r="E178" s="12">
        <v>399</v>
      </c>
      <c r="G178" s="29">
        <f>E178*F178</f>
        <v>0</v>
      </c>
    </row>
    <row r="180" spans="1:7" ht="42.75">
      <c r="A180" s="3">
        <f>A177</f>
        <v>3</v>
      </c>
      <c r="B180" s="9" t="s">
        <v>3</v>
      </c>
      <c r="C180" s="9">
        <f>C177+1</f>
        <v>12</v>
      </c>
      <c r="D180" s="1" t="s">
        <v>57</v>
      </c>
    </row>
    <row r="181" spans="1:7" s="1" customFormat="1">
      <c r="A181" s="3"/>
      <c r="B181" s="9"/>
      <c r="C181" s="9"/>
      <c r="D181" s="1" t="s">
        <v>0</v>
      </c>
      <c r="E181" s="12">
        <v>620</v>
      </c>
      <c r="F181" s="29"/>
      <c r="G181" s="29">
        <f>E181*F181</f>
        <v>0</v>
      </c>
    </row>
    <row r="182" spans="1:7" s="1" customFormat="1">
      <c r="A182" s="3"/>
      <c r="B182" s="9"/>
      <c r="C182" s="9"/>
      <c r="E182" s="12"/>
      <c r="F182" s="29"/>
      <c r="G182" s="29"/>
    </row>
    <row r="183" spans="1:7" s="1" customFormat="1" ht="71.25">
      <c r="A183" s="3">
        <f>A180</f>
        <v>3</v>
      </c>
      <c r="B183" s="9" t="s">
        <v>3</v>
      </c>
      <c r="C183" s="9">
        <f>C180+1</f>
        <v>13</v>
      </c>
      <c r="D183" s="1" t="s">
        <v>58</v>
      </c>
      <c r="E183" s="12"/>
      <c r="F183" s="29"/>
      <c r="G183" s="29"/>
    </row>
    <row r="184" spans="1:7" s="1" customFormat="1">
      <c r="A184" s="3"/>
      <c r="B184" s="9"/>
      <c r="C184" s="9"/>
      <c r="D184" s="1" t="s">
        <v>0</v>
      </c>
      <c r="E184" s="12">
        <v>620</v>
      </c>
      <c r="F184" s="29"/>
      <c r="G184" s="29">
        <f>E184*F184</f>
        <v>0</v>
      </c>
    </row>
    <row r="185" spans="1:7" s="1" customFormat="1">
      <c r="A185" s="3"/>
      <c r="B185" s="9"/>
      <c r="C185" s="9"/>
      <c r="E185" s="12"/>
      <c r="F185" s="29"/>
      <c r="G185" s="29"/>
    </row>
    <row r="186" spans="1:7" s="1" customFormat="1" ht="57">
      <c r="A186" s="3">
        <f>A183</f>
        <v>3</v>
      </c>
      <c r="B186" s="9" t="s">
        <v>3</v>
      </c>
      <c r="C186" s="9">
        <f>C183+1</f>
        <v>14</v>
      </c>
      <c r="D186" s="1" t="s">
        <v>59</v>
      </c>
      <c r="E186" s="12"/>
      <c r="F186" s="29"/>
      <c r="G186" s="29"/>
    </row>
    <row r="187" spans="1:7" s="1" customFormat="1">
      <c r="A187" s="3"/>
      <c r="B187" s="9"/>
      <c r="C187" s="9"/>
      <c r="D187" s="1" t="s">
        <v>0</v>
      </c>
      <c r="E187" s="12">
        <v>420</v>
      </c>
      <c r="F187" s="29"/>
      <c r="G187" s="29">
        <f>E187*F187</f>
        <v>0</v>
      </c>
    </row>
    <row r="188" spans="1:7" s="1" customFormat="1">
      <c r="A188" s="3"/>
      <c r="B188" s="9"/>
      <c r="C188" s="9"/>
      <c r="E188" s="12"/>
      <c r="F188" s="29"/>
      <c r="G188" s="29"/>
    </row>
    <row r="189" spans="1:7" s="1" customFormat="1" ht="44.25" customHeight="1">
      <c r="A189" s="3">
        <f>A186</f>
        <v>3</v>
      </c>
      <c r="B189" s="9" t="s">
        <v>3</v>
      </c>
      <c r="C189" s="9">
        <f>C186+1</f>
        <v>15</v>
      </c>
      <c r="D189" s="1" t="s">
        <v>54</v>
      </c>
      <c r="E189" s="12"/>
      <c r="F189" s="29"/>
      <c r="G189" s="29"/>
    </row>
    <row r="190" spans="1:7" s="1" customFormat="1">
      <c r="A190" s="3"/>
      <c r="B190" s="9"/>
      <c r="C190" s="9"/>
      <c r="D190" s="1" t="s">
        <v>4</v>
      </c>
      <c r="E190" s="12">
        <v>20</v>
      </c>
      <c r="F190" s="29"/>
      <c r="G190" s="29">
        <f>E190*F190</f>
        <v>0</v>
      </c>
    </row>
    <row r="191" spans="1:7" s="1" customFormat="1">
      <c r="A191" s="3"/>
      <c r="B191" s="9"/>
      <c r="C191" s="9"/>
      <c r="E191" s="12"/>
      <c r="F191" s="29"/>
      <c r="G191" s="29"/>
    </row>
    <row r="192" spans="1:7" s="1" customFormat="1" ht="144" customHeight="1">
      <c r="A192" s="3">
        <f>A189</f>
        <v>3</v>
      </c>
      <c r="B192" s="9" t="s">
        <v>3</v>
      </c>
      <c r="C192" s="9">
        <f>C189+1</f>
        <v>16</v>
      </c>
      <c r="D192" s="1" t="s">
        <v>156</v>
      </c>
      <c r="E192" s="12"/>
      <c r="F192" s="29"/>
      <c r="G192" s="29"/>
    </row>
    <row r="193" spans="1:7" s="1" customFormat="1">
      <c r="A193" s="3"/>
      <c r="B193" s="9"/>
      <c r="C193" s="9"/>
      <c r="D193" s="1" t="s">
        <v>4</v>
      </c>
      <c r="E193" s="12">
        <v>10</v>
      </c>
      <c r="F193" s="29"/>
      <c r="G193" s="29">
        <f>E193*F193</f>
        <v>0</v>
      </c>
    </row>
    <row r="194" spans="1:7" s="1" customFormat="1">
      <c r="A194" s="3"/>
      <c r="B194" s="9"/>
      <c r="C194" s="9"/>
      <c r="E194" s="12"/>
      <c r="F194" s="29"/>
      <c r="G194" s="29"/>
    </row>
    <row r="195" spans="1:7" s="1" customFormat="1" ht="90" customHeight="1">
      <c r="A195" s="3">
        <f>A183</f>
        <v>3</v>
      </c>
      <c r="B195" s="9" t="s">
        <v>3</v>
      </c>
      <c r="C195" s="9">
        <f>C192+1</f>
        <v>17</v>
      </c>
      <c r="D195" s="1" t="s">
        <v>17</v>
      </c>
      <c r="E195" s="12"/>
      <c r="F195" s="29"/>
      <c r="G195" s="29"/>
    </row>
    <row r="196" spans="1:7" s="1" customFormat="1">
      <c r="A196" s="3"/>
      <c r="B196" s="9"/>
      <c r="C196" s="9"/>
      <c r="D196" s="1" t="s">
        <v>4</v>
      </c>
      <c r="E196" s="12">
        <v>200</v>
      </c>
      <c r="F196" s="29"/>
      <c r="G196" s="29">
        <f>E196*F196</f>
        <v>0</v>
      </c>
    </row>
    <row r="197" spans="1:7" s="1" customFormat="1">
      <c r="A197" s="3"/>
      <c r="B197" s="9"/>
      <c r="C197" s="9"/>
      <c r="E197" s="12"/>
      <c r="F197" s="29"/>
      <c r="G197" s="29"/>
    </row>
    <row r="198" spans="1:7" s="1" customFormat="1" ht="85.5">
      <c r="A198" s="3">
        <f>A195</f>
        <v>3</v>
      </c>
      <c r="B198" s="9" t="s">
        <v>3</v>
      </c>
      <c r="C198" s="9">
        <f>C195+1</f>
        <v>18</v>
      </c>
      <c r="D198" s="298" t="s">
        <v>600</v>
      </c>
      <c r="E198" s="12"/>
      <c r="F198" s="29"/>
      <c r="G198" s="29"/>
    </row>
    <row r="199" spans="1:7" s="1" customFormat="1">
      <c r="A199" s="3"/>
      <c r="B199" s="9"/>
      <c r="C199" s="9"/>
      <c r="D199" s="1" t="s">
        <v>4</v>
      </c>
      <c r="E199" s="12">
        <v>200</v>
      </c>
      <c r="F199" s="29"/>
      <c r="G199" s="29">
        <f>E199*F199</f>
        <v>0</v>
      </c>
    </row>
    <row r="200" spans="1:7" s="1" customFormat="1">
      <c r="A200" s="3"/>
      <c r="B200" s="9"/>
      <c r="C200" s="9"/>
      <c r="E200" s="12"/>
      <c r="F200" s="29"/>
      <c r="G200" s="29"/>
    </row>
    <row r="201" spans="1:7" s="1" customFormat="1" ht="73.5" customHeight="1">
      <c r="A201" s="3">
        <f>A198</f>
        <v>3</v>
      </c>
      <c r="B201" s="9" t="s">
        <v>3</v>
      </c>
      <c r="C201" s="9">
        <f>C198+1</f>
        <v>19</v>
      </c>
      <c r="D201" s="1" t="s">
        <v>158</v>
      </c>
      <c r="E201" s="12"/>
      <c r="F201" s="29"/>
      <c r="G201" s="29"/>
    </row>
    <row r="202" spans="1:7" s="1" customFormat="1">
      <c r="A202" s="3"/>
      <c r="B202" s="9"/>
      <c r="C202" s="9"/>
      <c r="D202" s="1" t="s">
        <v>2</v>
      </c>
      <c r="E202" s="12">
        <v>40</v>
      </c>
      <c r="F202" s="29"/>
      <c r="G202" s="29">
        <f>E202*F202</f>
        <v>0</v>
      </c>
    </row>
    <row r="204" spans="1:7" s="63" customFormat="1" ht="28.5">
      <c r="A204" s="61">
        <f>A201</f>
        <v>3</v>
      </c>
      <c r="B204" s="62" t="s">
        <v>3</v>
      </c>
      <c r="C204" s="62">
        <f>C201+1</f>
        <v>20</v>
      </c>
      <c r="D204" s="35" t="s">
        <v>130</v>
      </c>
      <c r="E204" s="12"/>
      <c r="F204" s="29"/>
      <c r="G204" s="29"/>
    </row>
    <row r="205" spans="1:7" s="63" customFormat="1">
      <c r="A205" s="61"/>
      <c r="B205" s="62"/>
      <c r="C205" s="62"/>
      <c r="D205" s="35">
        <v>5111</v>
      </c>
      <c r="E205" s="12"/>
      <c r="F205" s="29"/>
      <c r="G205" s="29"/>
    </row>
    <row r="206" spans="1:7" s="63" customFormat="1">
      <c r="A206" s="61"/>
      <c r="B206" s="62"/>
      <c r="C206" s="62"/>
      <c r="D206" s="35" t="s">
        <v>4</v>
      </c>
      <c r="E206" s="12">
        <v>120</v>
      </c>
      <c r="F206" s="29"/>
      <c r="G206" s="29">
        <f>E206*F206</f>
        <v>0</v>
      </c>
    </row>
    <row r="207" spans="1:7" s="63" customFormat="1">
      <c r="A207" s="61"/>
      <c r="B207" s="62"/>
      <c r="C207" s="62"/>
      <c r="D207" s="35">
        <v>5112</v>
      </c>
      <c r="E207" s="12"/>
      <c r="F207" s="29"/>
      <c r="G207" s="29"/>
    </row>
    <row r="208" spans="1:7" s="63" customFormat="1">
      <c r="A208" s="61"/>
      <c r="B208" s="62"/>
      <c r="C208" s="62"/>
      <c r="D208" s="35" t="s">
        <v>4</v>
      </c>
      <c r="E208" s="12">
        <v>240</v>
      </c>
      <c r="F208" s="29"/>
      <c r="G208" s="29">
        <f>E208*F208</f>
        <v>0</v>
      </c>
    </row>
    <row r="209" spans="1:7" s="63" customFormat="1">
      <c r="A209" s="61"/>
      <c r="B209" s="62"/>
      <c r="C209" s="62"/>
      <c r="D209" s="35"/>
      <c r="E209" s="12"/>
      <c r="F209" s="29"/>
      <c r="G209" s="29"/>
    </row>
    <row r="210" spans="1:7" ht="128.25">
      <c r="A210" s="61">
        <f>A204</f>
        <v>3</v>
      </c>
      <c r="B210" s="62" t="s">
        <v>3</v>
      </c>
      <c r="C210" s="62">
        <f>C204+1</f>
        <v>21</v>
      </c>
      <c r="D210" s="35" t="s">
        <v>87</v>
      </c>
    </row>
    <row r="211" spans="1:7">
      <c r="A211" s="61"/>
      <c r="B211" s="62"/>
      <c r="C211" s="62"/>
      <c r="D211" s="35" t="s">
        <v>1</v>
      </c>
      <c r="E211" s="12">
        <v>1</v>
      </c>
      <c r="G211" s="29">
        <f>E211*F211</f>
        <v>0</v>
      </c>
    </row>
    <row r="212" spans="1:7">
      <c r="A212" s="61"/>
      <c r="B212" s="62"/>
      <c r="C212" s="62"/>
      <c r="D212" s="35"/>
    </row>
    <row r="213" spans="1:7" s="20" customFormat="1" ht="57">
      <c r="A213" s="61">
        <f>A210</f>
        <v>3</v>
      </c>
      <c r="B213" s="62" t="s">
        <v>3</v>
      </c>
      <c r="C213" s="62">
        <f>C210+1</f>
        <v>22</v>
      </c>
      <c r="D213" s="35" t="s">
        <v>137</v>
      </c>
      <c r="E213" s="12"/>
      <c r="F213" s="29"/>
      <c r="G213" s="29"/>
    </row>
    <row r="214" spans="1:7" s="20" customFormat="1">
      <c r="A214" s="61"/>
      <c r="B214" s="62"/>
      <c r="C214" s="62"/>
      <c r="D214" s="35">
        <v>2103</v>
      </c>
      <c r="E214" s="12"/>
      <c r="F214" s="29"/>
      <c r="G214" s="29"/>
    </row>
    <row r="215" spans="1:7" s="20" customFormat="1">
      <c r="A215" s="61"/>
      <c r="B215" s="62"/>
      <c r="C215" s="62"/>
      <c r="D215" s="35" t="s">
        <v>1</v>
      </c>
      <c r="E215" s="12">
        <v>1</v>
      </c>
      <c r="F215" s="29"/>
      <c r="G215" s="29">
        <f>E215*F215</f>
        <v>0</v>
      </c>
    </row>
    <row r="216" spans="1:7" s="20" customFormat="1">
      <c r="A216" s="61"/>
      <c r="B216" s="62"/>
      <c r="C216" s="62"/>
      <c r="D216" s="35">
        <v>4201</v>
      </c>
      <c r="E216" s="12"/>
      <c r="F216" s="29"/>
      <c r="G216" s="29"/>
    </row>
    <row r="217" spans="1:7" s="20" customFormat="1">
      <c r="A217" s="61"/>
      <c r="B217" s="62"/>
      <c r="C217" s="62"/>
      <c r="D217" s="35" t="s">
        <v>1</v>
      </c>
      <c r="E217" s="12">
        <v>1</v>
      </c>
      <c r="F217" s="29"/>
      <c r="G217" s="29">
        <f>E217*F217</f>
        <v>0</v>
      </c>
    </row>
    <row r="218" spans="1:7" s="20" customFormat="1">
      <c r="A218" s="61"/>
      <c r="B218" s="62"/>
      <c r="C218" s="62"/>
      <c r="D218" s="35"/>
      <c r="E218" s="12"/>
      <c r="F218" s="29"/>
      <c r="G218" s="29"/>
    </row>
    <row r="219" spans="1:7" s="63" customFormat="1" ht="57">
      <c r="A219" s="61">
        <f>A213</f>
        <v>3</v>
      </c>
      <c r="B219" s="62" t="s">
        <v>3</v>
      </c>
      <c r="C219" s="62">
        <f>C213+1</f>
        <v>23</v>
      </c>
      <c r="D219" s="35" t="s">
        <v>165</v>
      </c>
      <c r="E219" s="12"/>
      <c r="F219" s="29"/>
      <c r="G219" s="29"/>
    </row>
    <row r="220" spans="1:7" s="63" customFormat="1">
      <c r="A220" s="61"/>
      <c r="B220" s="62"/>
      <c r="C220" s="62"/>
      <c r="D220" s="35" t="s">
        <v>166</v>
      </c>
      <c r="E220" s="12"/>
      <c r="F220" s="29"/>
      <c r="G220" s="29"/>
    </row>
    <row r="221" spans="1:7" s="63" customFormat="1">
      <c r="A221" s="61"/>
      <c r="B221" s="62"/>
      <c r="C221" s="62"/>
      <c r="D221" s="35" t="s">
        <v>2</v>
      </c>
      <c r="E221" s="12">
        <v>100</v>
      </c>
      <c r="F221" s="29"/>
      <c r="G221" s="29">
        <f>E221*F221</f>
        <v>0</v>
      </c>
    </row>
    <row r="222" spans="1:7" s="63" customFormat="1">
      <c r="A222" s="61"/>
      <c r="B222" s="62"/>
      <c r="C222" s="62"/>
      <c r="D222" s="35" t="s">
        <v>167</v>
      </c>
      <c r="E222" s="12"/>
      <c r="F222" s="29"/>
      <c r="G222" s="29"/>
    </row>
    <row r="223" spans="1:7" s="63" customFormat="1">
      <c r="A223" s="61"/>
      <c r="B223" s="62"/>
      <c r="C223" s="62"/>
      <c r="D223" s="35" t="s">
        <v>2</v>
      </c>
      <c r="E223" s="12">
        <v>200</v>
      </c>
      <c r="F223" s="29"/>
      <c r="G223" s="29">
        <f>E223*F223</f>
        <v>0</v>
      </c>
    </row>
    <row r="224" spans="1:7" s="63" customFormat="1">
      <c r="A224" s="61"/>
      <c r="B224" s="62"/>
      <c r="C224" s="62"/>
      <c r="D224" s="35"/>
      <c r="E224" s="12"/>
      <c r="F224" s="29"/>
      <c r="G224" s="29"/>
    </row>
    <row r="225" spans="1:7" s="63" customFormat="1" ht="99.75">
      <c r="A225" s="61">
        <f>A201</f>
        <v>3</v>
      </c>
      <c r="B225" s="62" t="s">
        <v>3</v>
      </c>
      <c r="C225" s="62">
        <f>C219+1</f>
        <v>24</v>
      </c>
      <c r="D225" s="35" t="s">
        <v>18</v>
      </c>
      <c r="E225" s="12"/>
      <c r="F225" s="29"/>
      <c r="G225" s="29"/>
    </row>
    <row r="226" spans="1:7">
      <c r="D226" s="1" t="s">
        <v>5</v>
      </c>
      <c r="E226" s="12">
        <v>0.1</v>
      </c>
      <c r="F226" s="29">
        <f>SUM(G147:G225)</f>
        <v>0</v>
      </c>
      <c r="G226" s="29">
        <f>E226*F226</f>
        <v>0</v>
      </c>
    </row>
    <row r="227" spans="1:7" ht="15" thickBot="1">
      <c r="D227" s="2"/>
      <c r="E227" s="55"/>
      <c r="F227" s="30"/>
      <c r="G227" s="30"/>
    </row>
    <row r="228" spans="1:7" ht="15.75" thickTop="1">
      <c r="A228" s="7"/>
      <c r="B228" s="7"/>
      <c r="C228" s="7"/>
      <c r="D228" s="5" t="s">
        <v>7</v>
      </c>
      <c r="E228" s="54"/>
      <c r="F228" s="31"/>
      <c r="G228" s="31">
        <f>SUM(G147:G227)</f>
        <v>0</v>
      </c>
    </row>
    <row r="229" spans="1:7" ht="15">
      <c r="A229" s="7"/>
      <c r="B229" s="7"/>
      <c r="C229" s="7"/>
      <c r="D229" s="5"/>
      <c r="E229" s="54"/>
      <c r="F229" s="31"/>
      <c r="G229" s="31"/>
    </row>
    <row r="230" spans="1:7" s="38" customFormat="1" ht="20.25">
      <c r="A230" s="36">
        <f>A145+1</f>
        <v>4</v>
      </c>
      <c r="B230" s="36" t="s">
        <v>3</v>
      </c>
      <c r="C230" s="36"/>
      <c r="D230" s="311" t="s">
        <v>85</v>
      </c>
      <c r="E230" s="311"/>
      <c r="F230" s="311"/>
      <c r="G230" s="42"/>
    </row>
    <row r="231" spans="1:7" ht="15">
      <c r="A231" s="7"/>
      <c r="B231" s="7"/>
      <c r="C231" s="7"/>
      <c r="D231" s="5"/>
      <c r="E231" s="54"/>
      <c r="F231" s="31"/>
      <c r="G231" s="31"/>
    </row>
    <row r="232" spans="1:7" s="20" customFormat="1" ht="28.5">
      <c r="A232" s="3">
        <f>A230</f>
        <v>4</v>
      </c>
      <c r="B232" s="9" t="s">
        <v>3</v>
      </c>
      <c r="C232" s="9">
        <f>C226+1</f>
        <v>1</v>
      </c>
      <c r="D232" s="1" t="s">
        <v>75</v>
      </c>
      <c r="E232" s="12"/>
      <c r="F232" s="29"/>
      <c r="G232" s="29"/>
    </row>
    <row r="233" spans="1:7">
      <c r="D233" s="1" t="s">
        <v>4</v>
      </c>
      <c r="E233" s="12">
        <v>60</v>
      </c>
      <c r="G233" s="29">
        <f>E233*F233</f>
        <v>0</v>
      </c>
    </row>
    <row r="234" spans="1:7" s="20" customFormat="1">
      <c r="A234" s="3"/>
      <c r="B234" s="9"/>
      <c r="C234" s="9"/>
      <c r="D234" s="1"/>
      <c r="E234" s="12"/>
      <c r="F234" s="29"/>
      <c r="G234" s="29"/>
    </row>
    <row r="235" spans="1:7" s="20" customFormat="1" ht="57">
      <c r="A235" s="3">
        <f>A232</f>
        <v>4</v>
      </c>
      <c r="B235" s="9" t="s">
        <v>3</v>
      </c>
      <c r="C235" s="9">
        <f>C232+1</f>
        <v>2</v>
      </c>
      <c r="D235" s="1" t="s">
        <v>289</v>
      </c>
      <c r="E235" s="12"/>
      <c r="F235" s="29"/>
      <c r="G235" s="29"/>
    </row>
    <row r="236" spans="1:7">
      <c r="D236" s="1" t="s">
        <v>2</v>
      </c>
      <c r="E236" s="12">
        <v>100</v>
      </c>
      <c r="G236" s="29">
        <f>E236*F236</f>
        <v>0</v>
      </c>
    </row>
    <row r="238" spans="1:7" s="20" customFormat="1" ht="57">
      <c r="A238" s="3">
        <f>A235</f>
        <v>4</v>
      </c>
      <c r="B238" s="9" t="s">
        <v>3</v>
      </c>
      <c r="C238" s="9">
        <f>C235+1</f>
        <v>3</v>
      </c>
      <c r="D238" s="1" t="s">
        <v>290</v>
      </c>
      <c r="E238" s="12"/>
      <c r="F238" s="29"/>
      <c r="G238" s="29"/>
    </row>
    <row r="239" spans="1:7">
      <c r="D239" s="1" t="s">
        <v>2</v>
      </c>
      <c r="E239" s="12">
        <v>80</v>
      </c>
      <c r="G239" s="29">
        <f>E239*F239</f>
        <v>0</v>
      </c>
    </row>
    <row r="241" spans="1:7" s="20" customFormat="1" ht="159" customHeight="1">
      <c r="A241" s="3">
        <f>A238</f>
        <v>4</v>
      </c>
      <c r="B241" s="9" t="s">
        <v>3</v>
      </c>
      <c r="C241" s="9">
        <f>C238+1</f>
        <v>4</v>
      </c>
      <c r="D241" s="1" t="s">
        <v>131</v>
      </c>
      <c r="E241" s="12"/>
      <c r="F241" s="29"/>
      <c r="G241" s="29"/>
    </row>
    <row r="242" spans="1:7">
      <c r="D242" s="1" t="s">
        <v>2</v>
      </c>
      <c r="E242" s="12">
        <v>36</v>
      </c>
      <c r="G242" s="29">
        <f>E242*F242</f>
        <v>0</v>
      </c>
    </row>
    <row r="243" spans="1:7" s="20" customFormat="1">
      <c r="A243" s="3"/>
      <c r="B243" s="9"/>
      <c r="C243" s="9"/>
      <c r="D243" s="1"/>
      <c r="E243" s="12"/>
      <c r="F243" s="29"/>
      <c r="G243" s="29"/>
    </row>
    <row r="244" spans="1:7" s="20" customFormat="1" ht="42.75">
      <c r="A244" s="3">
        <f>A235</f>
        <v>4</v>
      </c>
      <c r="B244" s="9" t="s">
        <v>3</v>
      </c>
      <c r="C244" s="9">
        <f>C241+1</f>
        <v>5</v>
      </c>
      <c r="D244" s="1" t="s">
        <v>76</v>
      </c>
      <c r="E244" s="12"/>
      <c r="F244" s="29"/>
      <c r="G244" s="29"/>
    </row>
    <row r="245" spans="1:7">
      <c r="D245" s="1" t="s">
        <v>0</v>
      </c>
      <c r="E245" s="12">
        <v>90</v>
      </c>
      <c r="G245" s="29">
        <f>E245*F245</f>
        <v>0</v>
      </c>
    </row>
    <row r="247" spans="1:7" s="20" customFormat="1" ht="42.75">
      <c r="A247" s="3">
        <f>A244</f>
        <v>4</v>
      </c>
      <c r="B247" s="9" t="s">
        <v>3</v>
      </c>
      <c r="C247" s="9">
        <f>C244+1</f>
        <v>6</v>
      </c>
      <c r="D247" s="1" t="s">
        <v>77</v>
      </c>
      <c r="E247" s="12"/>
      <c r="F247" s="29"/>
      <c r="G247" s="29"/>
    </row>
    <row r="248" spans="1:7">
      <c r="D248" s="1" t="s">
        <v>2</v>
      </c>
      <c r="E248" s="12">
        <v>50</v>
      </c>
      <c r="G248" s="29">
        <f>E248*F248</f>
        <v>0</v>
      </c>
    </row>
    <row r="250" spans="1:7" s="20" customFormat="1" ht="42.75">
      <c r="A250" s="3">
        <f>A247</f>
        <v>4</v>
      </c>
      <c r="B250" s="9" t="s">
        <v>3</v>
      </c>
      <c r="C250" s="9">
        <f>C247+1</f>
        <v>7</v>
      </c>
      <c r="D250" s="1" t="s">
        <v>132</v>
      </c>
      <c r="E250" s="12"/>
      <c r="F250" s="29"/>
      <c r="G250" s="29"/>
    </row>
    <row r="251" spans="1:7">
      <c r="D251" s="1" t="s">
        <v>2</v>
      </c>
      <c r="E251" s="12">
        <v>30</v>
      </c>
      <c r="G251" s="29">
        <f>E251*F251</f>
        <v>0</v>
      </c>
    </row>
    <row r="252" spans="1:7" s="20" customFormat="1">
      <c r="A252" s="3"/>
      <c r="B252" s="9"/>
      <c r="C252" s="9"/>
      <c r="D252" s="1"/>
      <c r="E252" s="12"/>
      <c r="F252" s="29"/>
      <c r="G252" s="29"/>
    </row>
    <row r="253" spans="1:7" s="20" customFormat="1" ht="42.75">
      <c r="A253" s="3">
        <f>A244</f>
        <v>4</v>
      </c>
      <c r="B253" s="9" t="s">
        <v>3</v>
      </c>
      <c r="C253" s="9">
        <f>C250+1</f>
        <v>8</v>
      </c>
      <c r="D253" s="1" t="s">
        <v>78</v>
      </c>
      <c r="E253" s="12"/>
      <c r="F253" s="29"/>
      <c r="G253" s="29"/>
    </row>
    <row r="254" spans="1:7">
      <c r="D254" s="1" t="s">
        <v>0</v>
      </c>
      <c r="E254" s="12">
        <v>60</v>
      </c>
      <c r="G254" s="29">
        <f>E254*F254</f>
        <v>0</v>
      </c>
    </row>
    <row r="256" spans="1:7" s="20" customFormat="1" ht="45.75" customHeight="1">
      <c r="A256" s="3">
        <f>A247</f>
        <v>4</v>
      </c>
      <c r="B256" s="9" t="s">
        <v>3</v>
      </c>
      <c r="C256" s="9">
        <f>C253+1</f>
        <v>9</v>
      </c>
      <c r="D256" s="1" t="s">
        <v>90</v>
      </c>
      <c r="E256" s="12"/>
      <c r="F256" s="29"/>
      <c r="G256" s="29"/>
    </row>
    <row r="257" spans="1:7">
      <c r="D257" s="1" t="s">
        <v>0</v>
      </c>
      <c r="E257" s="12">
        <v>180</v>
      </c>
      <c r="G257" s="29">
        <f>E257*F257</f>
        <v>0</v>
      </c>
    </row>
    <row r="259" spans="1:7" s="20" customFormat="1" ht="42.75">
      <c r="A259" s="3">
        <f>A253</f>
        <v>4</v>
      </c>
      <c r="B259" s="9" t="s">
        <v>3</v>
      </c>
      <c r="C259" s="9">
        <f>C256+1</f>
        <v>10</v>
      </c>
      <c r="D259" s="1" t="s">
        <v>79</v>
      </c>
      <c r="E259" s="12"/>
      <c r="F259" s="29"/>
      <c r="G259" s="29"/>
    </row>
    <row r="260" spans="1:7">
      <c r="D260" s="1" t="s">
        <v>2</v>
      </c>
      <c r="E260" s="12">
        <v>9</v>
      </c>
      <c r="G260" s="29">
        <f>E260*F260</f>
        <v>0</v>
      </c>
    </row>
    <row r="262" spans="1:7" s="20" customFormat="1" ht="28.5">
      <c r="A262" s="3">
        <f>A259</f>
        <v>4</v>
      </c>
      <c r="B262" s="9" t="s">
        <v>3</v>
      </c>
      <c r="C262" s="9">
        <f>C259+1</f>
        <v>11</v>
      </c>
      <c r="D262" s="1" t="s">
        <v>182</v>
      </c>
      <c r="E262" s="12"/>
      <c r="F262" s="29"/>
      <c r="G262" s="29"/>
    </row>
    <row r="263" spans="1:7">
      <c r="D263" s="1" t="s">
        <v>2</v>
      </c>
      <c r="E263" s="12">
        <v>45</v>
      </c>
      <c r="G263" s="29">
        <f>E263*F263</f>
        <v>0</v>
      </c>
    </row>
    <row r="265" spans="1:7" s="20" customFormat="1" ht="71.25">
      <c r="A265" s="3">
        <f>A259</f>
        <v>4</v>
      </c>
      <c r="B265" s="9" t="s">
        <v>3</v>
      </c>
      <c r="C265" s="9">
        <f>C262+1</f>
        <v>12</v>
      </c>
      <c r="D265" s="1" t="s">
        <v>183</v>
      </c>
      <c r="E265" s="12"/>
      <c r="F265" s="29"/>
      <c r="G265" s="29"/>
    </row>
    <row r="266" spans="1:7">
      <c r="D266" s="1" t="s">
        <v>2</v>
      </c>
      <c r="E266" s="12">
        <v>27</v>
      </c>
      <c r="G266" s="29">
        <f>E266*F266</f>
        <v>0</v>
      </c>
    </row>
    <row r="268" spans="1:7" s="20" customFormat="1" ht="42.75">
      <c r="A268" s="3">
        <f>A262</f>
        <v>4</v>
      </c>
      <c r="B268" s="9" t="s">
        <v>3</v>
      </c>
      <c r="C268" s="9">
        <f>C265+1</f>
        <v>13</v>
      </c>
      <c r="D268" s="1" t="s">
        <v>80</v>
      </c>
      <c r="E268" s="12"/>
      <c r="F268" s="29"/>
      <c r="G268" s="29"/>
    </row>
    <row r="269" spans="1:7" s="20" customFormat="1">
      <c r="A269" s="3"/>
      <c r="B269" s="9"/>
      <c r="C269" s="9"/>
      <c r="D269" s="1" t="s">
        <v>81</v>
      </c>
      <c r="E269" s="12"/>
      <c r="F269" s="29"/>
      <c r="G269" s="29"/>
    </row>
    <row r="270" spans="1:7">
      <c r="D270" s="1" t="s">
        <v>82</v>
      </c>
      <c r="E270" s="12">
        <v>2500</v>
      </c>
      <c r="G270" s="29">
        <f>E270*F270</f>
        <v>0</v>
      </c>
    </row>
    <row r="271" spans="1:7" s="20" customFormat="1">
      <c r="A271" s="3"/>
      <c r="B271" s="9"/>
      <c r="C271" s="9"/>
      <c r="D271" s="1" t="s">
        <v>83</v>
      </c>
      <c r="E271" s="12"/>
      <c r="F271" s="29"/>
      <c r="G271" s="29"/>
    </row>
    <row r="272" spans="1:7">
      <c r="D272" s="1" t="s">
        <v>82</v>
      </c>
      <c r="E272" s="12">
        <v>3260</v>
      </c>
      <c r="G272" s="29">
        <f>E272*F272</f>
        <v>0</v>
      </c>
    </row>
    <row r="274" spans="1:7" ht="99.75">
      <c r="A274" s="3">
        <f>A268</f>
        <v>4</v>
      </c>
      <c r="B274" s="9" t="s">
        <v>3</v>
      </c>
      <c r="C274" s="9">
        <f>C268+1</f>
        <v>14</v>
      </c>
      <c r="D274" s="1" t="s">
        <v>84</v>
      </c>
    </row>
    <row r="275" spans="1:7">
      <c r="D275" s="1" t="s">
        <v>5</v>
      </c>
      <c r="E275" s="12">
        <v>0.1</v>
      </c>
      <c r="F275" s="29">
        <f>SUM(G233:G274)</f>
        <v>0</v>
      </c>
      <c r="G275" s="29">
        <f>E275*F275</f>
        <v>0</v>
      </c>
    </row>
    <row r="276" spans="1:7" s="18" customFormat="1" ht="15" thickBot="1">
      <c r="A276" s="16"/>
      <c r="B276" s="17"/>
      <c r="C276" s="17"/>
      <c r="D276" s="34"/>
      <c r="E276" s="55"/>
      <c r="F276" s="30"/>
      <c r="G276" s="30"/>
    </row>
    <row r="277" spans="1:7" ht="15.75" thickTop="1">
      <c r="A277" s="7"/>
      <c r="B277" s="7"/>
      <c r="C277" s="7"/>
      <c r="D277" s="5" t="s">
        <v>7</v>
      </c>
      <c r="E277" s="54"/>
      <c r="F277" s="31"/>
      <c r="G277" s="31">
        <f>SUM(G232:G276)</f>
        <v>0</v>
      </c>
    </row>
    <row r="278" spans="1:7" ht="15">
      <c r="A278" s="7"/>
      <c r="B278" s="7"/>
      <c r="C278" s="7"/>
      <c r="D278" s="5"/>
      <c r="E278" s="54"/>
      <c r="F278" s="31"/>
      <c r="G278" s="31"/>
    </row>
    <row r="279" spans="1:7" s="38" customFormat="1" ht="20.25">
      <c r="A279" s="36">
        <v>6</v>
      </c>
      <c r="B279" s="36" t="s">
        <v>3</v>
      </c>
      <c r="C279" s="36"/>
      <c r="D279" s="311" t="s">
        <v>6</v>
      </c>
      <c r="E279" s="311"/>
      <c r="F279" s="311"/>
      <c r="G279" s="42"/>
    </row>
    <row r="280" spans="1:7" s="20" customFormat="1" ht="15">
      <c r="A280" s="4"/>
      <c r="B280" s="8"/>
      <c r="C280" s="8"/>
      <c r="D280" s="5"/>
      <c r="E280" s="54"/>
      <c r="F280" s="31"/>
      <c r="G280" s="31"/>
    </row>
    <row r="281" spans="1:7" s="20" customFormat="1" ht="28.5">
      <c r="A281" s="3">
        <f>A279</f>
        <v>6</v>
      </c>
      <c r="B281" s="9" t="s">
        <v>3</v>
      </c>
      <c r="C281" s="9">
        <f>1</f>
        <v>1</v>
      </c>
      <c r="D281" s="1" t="s">
        <v>15</v>
      </c>
      <c r="E281" s="12"/>
      <c r="F281" s="29"/>
      <c r="G281" s="29"/>
    </row>
    <row r="282" spans="1:7">
      <c r="D282" s="1" t="s">
        <v>0</v>
      </c>
      <c r="E282" s="12">
        <f>E184+E187</f>
        <v>1040</v>
      </c>
      <c r="G282" s="29">
        <f>E282*F282</f>
        <v>0</v>
      </c>
    </row>
    <row r="284" spans="1:7" s="20" customFormat="1" ht="57">
      <c r="A284" s="3">
        <f>A296</f>
        <v>6</v>
      </c>
      <c r="B284" s="9" t="s">
        <v>3</v>
      </c>
      <c r="C284" s="9">
        <f>C281+1</f>
        <v>2</v>
      </c>
      <c r="D284" s="1" t="s">
        <v>91</v>
      </c>
      <c r="E284" s="12"/>
      <c r="F284" s="29"/>
      <c r="G284" s="29"/>
    </row>
    <row r="285" spans="1:7">
      <c r="D285" s="1" t="s">
        <v>5</v>
      </c>
      <c r="E285" s="49">
        <v>0.01</v>
      </c>
      <c r="F285" s="29">
        <f>SUM(G14+G16+G18+G22+G20)</f>
        <v>0</v>
      </c>
      <c r="G285" s="29">
        <f>E285*F285</f>
        <v>0</v>
      </c>
    </row>
    <row r="286" spans="1:7" s="20" customFormat="1">
      <c r="A286" s="3"/>
      <c r="B286" s="9"/>
      <c r="C286" s="9"/>
      <c r="D286" s="1"/>
      <c r="E286" s="12"/>
      <c r="F286" s="29"/>
      <c r="G286" s="29"/>
    </row>
    <row r="287" spans="1:7" s="20" customFormat="1" ht="28.5">
      <c r="A287" s="3">
        <f>A281</f>
        <v>6</v>
      </c>
      <c r="B287" s="9" t="s">
        <v>3</v>
      </c>
      <c r="C287" s="9">
        <f>C284+1</f>
        <v>3</v>
      </c>
      <c r="D287" s="1" t="s">
        <v>92</v>
      </c>
      <c r="E287" s="12"/>
      <c r="F287" s="29"/>
      <c r="G287" s="29"/>
    </row>
    <row r="288" spans="1:7">
      <c r="D288" s="1" t="s">
        <v>5</v>
      </c>
      <c r="E288" s="49">
        <v>0.02</v>
      </c>
      <c r="F288" s="29">
        <f>F285</f>
        <v>0</v>
      </c>
      <c r="G288" s="29">
        <f>E288*F288</f>
        <v>0</v>
      </c>
    </row>
    <row r="289" spans="1:7" s="20" customFormat="1">
      <c r="A289" s="3"/>
      <c r="B289" s="9"/>
      <c r="C289" s="9"/>
      <c r="D289" s="1"/>
      <c r="E289" s="12"/>
      <c r="F289" s="29"/>
      <c r="G289" s="29"/>
    </row>
    <row r="290" spans="1:7" s="20" customFormat="1" ht="71.25">
      <c r="A290" s="3">
        <f>A281</f>
        <v>6</v>
      </c>
      <c r="B290" s="9" t="s">
        <v>3</v>
      </c>
      <c r="C290" s="9">
        <f>C287+1</f>
        <v>4</v>
      </c>
      <c r="D290" s="1" t="s">
        <v>93</v>
      </c>
      <c r="E290" s="12"/>
      <c r="F290" s="29"/>
      <c r="G290" s="29"/>
    </row>
    <row r="291" spans="1:7">
      <c r="D291" s="1" t="s">
        <v>5</v>
      </c>
      <c r="E291" s="49">
        <v>0.01</v>
      </c>
      <c r="F291" s="29">
        <f>F288</f>
        <v>0</v>
      </c>
      <c r="G291" s="29">
        <f>E291*F291</f>
        <v>0</v>
      </c>
    </row>
    <row r="292" spans="1:7">
      <c r="E292" s="49"/>
    </row>
    <row r="293" spans="1:7" s="63" customFormat="1" ht="42.75">
      <c r="A293" s="61">
        <f>A290</f>
        <v>6</v>
      </c>
      <c r="B293" s="62" t="s">
        <v>3</v>
      </c>
      <c r="C293" s="62">
        <f>C290+1</f>
        <v>5</v>
      </c>
      <c r="D293" s="1" t="s">
        <v>153</v>
      </c>
      <c r="E293" s="12"/>
      <c r="F293" s="29"/>
      <c r="G293" s="29"/>
    </row>
    <row r="294" spans="1:7" s="63" customFormat="1">
      <c r="A294" s="61"/>
      <c r="B294" s="62"/>
      <c r="C294" s="62"/>
      <c r="D294" s="35" t="s">
        <v>1</v>
      </c>
      <c r="E294" s="12">
        <v>1</v>
      </c>
      <c r="F294" s="29"/>
      <c r="G294" s="29">
        <f>E294*F294</f>
        <v>0</v>
      </c>
    </row>
    <row r="295" spans="1:7" s="20" customFormat="1">
      <c r="A295" s="3"/>
      <c r="B295" s="9"/>
      <c r="C295" s="9"/>
      <c r="D295" s="1"/>
      <c r="E295" s="12"/>
      <c r="F295" s="29"/>
      <c r="G295" s="29"/>
    </row>
    <row r="296" spans="1:7" s="20" customFormat="1" ht="28.5">
      <c r="A296" s="3">
        <f>A290</f>
        <v>6</v>
      </c>
      <c r="B296" s="9" t="s">
        <v>3</v>
      </c>
      <c r="C296" s="9">
        <f>C293+1</f>
        <v>6</v>
      </c>
      <c r="D296" s="1" t="s">
        <v>13</v>
      </c>
      <c r="E296" s="12"/>
      <c r="F296" s="29"/>
      <c r="G296" s="29"/>
    </row>
    <row r="297" spans="1:7">
      <c r="D297" s="1" t="s">
        <v>1</v>
      </c>
      <c r="E297" s="12">
        <v>1</v>
      </c>
      <c r="G297" s="29">
        <f>E297*F297</f>
        <v>0</v>
      </c>
    </row>
    <row r="299" spans="1:7" ht="99.75">
      <c r="A299" s="3">
        <f>A281</f>
        <v>6</v>
      </c>
      <c r="B299" s="9" t="s">
        <v>3</v>
      </c>
      <c r="C299" s="9">
        <f t="shared" ref="C299" si="0">C296+1</f>
        <v>7</v>
      </c>
      <c r="D299" s="1" t="s">
        <v>14</v>
      </c>
    </row>
    <row r="300" spans="1:7">
      <c r="D300" s="1" t="s">
        <v>5</v>
      </c>
      <c r="E300" s="12">
        <v>0.1</v>
      </c>
      <c r="F300" s="29">
        <f>SUM(G281:G299)</f>
        <v>0</v>
      </c>
      <c r="G300" s="29">
        <f>E300*F300</f>
        <v>0</v>
      </c>
    </row>
    <row r="301" spans="1:7" s="18" customFormat="1" ht="15" thickBot="1">
      <c r="A301" s="16"/>
      <c r="B301" s="17"/>
      <c r="C301" s="17"/>
      <c r="D301" s="34"/>
      <c r="E301" s="55"/>
      <c r="F301" s="30"/>
      <c r="G301" s="30"/>
    </row>
    <row r="302" spans="1:7" ht="15.75" thickTop="1">
      <c r="A302" s="7"/>
      <c r="B302" s="7"/>
      <c r="C302" s="7"/>
      <c r="D302" s="5" t="s">
        <v>7</v>
      </c>
      <c r="E302" s="54"/>
      <c r="F302" s="31"/>
      <c r="G302" s="31">
        <f>SUM(G281:G301)</f>
        <v>0</v>
      </c>
    </row>
    <row r="303" spans="1:7">
      <c r="A303" s="7"/>
      <c r="B303" s="7"/>
      <c r="C303" s="7"/>
      <c r="D303"/>
      <c r="E303" s="19"/>
      <c r="F303" s="20"/>
      <c r="G303" s="20"/>
    </row>
  </sheetData>
  <mergeCells count="17">
    <mergeCell ref="D86:F86"/>
    <mergeCell ref="D145:F145"/>
    <mergeCell ref="D279:F279"/>
    <mergeCell ref="D35:G35"/>
    <mergeCell ref="D36:G36"/>
    <mergeCell ref="D37:G37"/>
    <mergeCell ref="D40:G40"/>
    <mergeCell ref="D43:F43"/>
    <mergeCell ref="D230:F230"/>
    <mergeCell ref="D22:E22"/>
    <mergeCell ref="A2:G2"/>
    <mergeCell ref="D6:F6"/>
    <mergeCell ref="D9:G9"/>
    <mergeCell ref="D11:F11"/>
    <mergeCell ref="D16:E16"/>
    <mergeCell ref="D18:E18"/>
    <mergeCell ref="D20:E20"/>
  </mergeCells>
  <pageMargins left="0.78740157480314965" right="0.39370078740157483" top="0.23622047244094491" bottom="0.39370078740157483" header="1.2204724409448819" footer="0.31496062992125984"/>
  <pageSetup paperSize="9" scale="91" fitToHeight="2" orientation="portrait" r:id="rId1"/>
  <headerFooter scaleWithDoc="0" alignWithMargins="0">
    <oddHeader xml:space="preserve">&amp;C          </oddHeader>
    <oddFooter>Stran &amp;P od &amp;N</oddFooter>
  </headerFooter>
  <rowBreaks count="7" manualBreakCount="7">
    <brk id="34" max="6" man="1"/>
    <brk id="42" max="16383" man="1"/>
    <brk id="85" max="16383" man="1"/>
    <brk id="127" max="6" man="1"/>
    <brk id="143" max="6" man="1"/>
    <brk id="218" max="6" man="1"/>
    <brk id="278" max="16383" man="1"/>
  </rowBreaks>
  <drawing r:id="rId2"/>
  <legacyDrawing r:id="rId3"/>
  <oleObjects>
    <mc:AlternateContent xmlns:mc="http://schemas.openxmlformats.org/markup-compatibility/2006">
      <mc:Choice Requires="x14">
        <oleObject progId="AutoCAD.Drawing.15" shapeId="32769"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32769" r:id="rId4"/>
      </mc:Fallback>
    </mc:AlternateContent>
    <mc:AlternateContent xmlns:mc="http://schemas.openxmlformats.org/markup-compatibility/2006">
      <mc:Choice Requires="x14">
        <oleObject progId="AutoCAD.Drawing.18" shapeId="32770"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32770"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00E64-9ABC-4CAD-AF05-F030609BEE1D}">
  <dimension ref="A1:IV300"/>
  <sheetViews>
    <sheetView zoomScaleNormal="100" workbookViewId="0">
      <selection activeCell="G22" sqref="G22"/>
    </sheetView>
  </sheetViews>
  <sheetFormatPr defaultRowHeight="14.25"/>
  <cols>
    <col min="1" max="1" width="4.140625" style="3" customWidth="1"/>
    <col min="2" max="2" width="1.42578125" style="9" customWidth="1"/>
    <col min="3" max="3" width="3.42578125" style="9" customWidth="1"/>
    <col min="4" max="4" width="35.42578125" style="1" customWidth="1"/>
    <col min="5" max="5" width="11" style="12" customWidth="1"/>
    <col min="6" max="6" width="18.140625" style="29" customWidth="1"/>
    <col min="7" max="7" width="22" style="29" customWidth="1"/>
    <col min="8" max="8" width="37.42578125" style="13" customWidth="1"/>
    <col min="9" max="10" width="9.140625" style="1"/>
    <col min="11" max="11" width="19.42578125" style="1" customWidth="1"/>
    <col min="12" max="12" width="9.140625" style="1"/>
    <col min="13" max="13" width="45.7109375" customWidth="1"/>
  </cols>
  <sheetData>
    <row r="1" spans="1:256">
      <c r="A1" s="39"/>
      <c r="B1" s="39"/>
      <c r="C1" s="39"/>
      <c r="D1" s="40"/>
      <c r="E1" s="51"/>
      <c r="F1" s="41"/>
      <c r="G1" s="41"/>
      <c r="H1" s="1"/>
    </row>
    <row r="2" spans="1:256">
      <c r="A2" s="305"/>
      <c r="B2" s="305"/>
      <c r="C2" s="305"/>
      <c r="D2" s="306"/>
      <c r="E2" s="307"/>
      <c r="F2" s="308"/>
      <c r="G2" s="308"/>
      <c r="H2" s="1"/>
    </row>
    <row r="3" spans="1:256" ht="18" customHeight="1"/>
    <row r="6" spans="1:256" ht="15">
      <c r="D6" s="304" t="s">
        <v>94</v>
      </c>
      <c r="E6" s="304"/>
      <c r="F6" s="304"/>
    </row>
    <row r="9" spans="1:256" ht="54.75" customHeight="1">
      <c r="D9" s="309" t="s">
        <v>95</v>
      </c>
      <c r="E9" s="309"/>
      <c r="F9" s="309"/>
      <c r="G9" s="309"/>
    </row>
    <row r="10" spans="1:256" s="11" customFormat="1" ht="20.25">
      <c r="A10" s="15"/>
      <c r="B10" s="15"/>
      <c r="C10" s="15"/>
      <c r="D10" s="15"/>
      <c r="E10" s="15"/>
      <c r="F10" s="15"/>
      <c r="G10" s="15"/>
      <c r="H10" s="14"/>
      <c r="I10" s="10"/>
      <c r="J10" s="10"/>
      <c r="K10" s="10"/>
      <c r="L10" s="10"/>
    </row>
    <row r="11" spans="1:256" s="11" customFormat="1" ht="20.25">
      <c r="A11" s="15"/>
      <c r="B11" s="15"/>
      <c r="C11" s="15"/>
      <c r="D11" s="310" t="s">
        <v>138</v>
      </c>
      <c r="E11" s="310"/>
      <c r="F11" s="310"/>
      <c r="G11" s="15"/>
      <c r="H11" s="14"/>
      <c r="I11" s="10"/>
      <c r="J11" s="10"/>
      <c r="K11" s="10"/>
      <c r="L11" s="10"/>
    </row>
    <row r="12" spans="1:256" s="11" customFormat="1" ht="20.25">
      <c r="A12" s="15"/>
      <c r="B12" s="15"/>
      <c r="C12" s="15"/>
      <c r="D12" s="15"/>
      <c r="E12" s="15"/>
      <c r="F12" s="15"/>
      <c r="G12" s="15"/>
      <c r="H12" s="14"/>
      <c r="I12" s="10"/>
      <c r="J12" s="10"/>
      <c r="K12" s="10"/>
      <c r="L12" s="10"/>
    </row>
    <row r="13" spans="1:256" s="11" customFormat="1" ht="20.25">
      <c r="A13" s="15"/>
      <c r="B13" s="15"/>
      <c r="C13" s="15"/>
      <c r="D13" s="15"/>
      <c r="E13" s="15"/>
      <c r="F13" s="15"/>
      <c r="G13" s="15"/>
      <c r="H13" s="14"/>
      <c r="I13" s="10"/>
      <c r="J13" s="10"/>
      <c r="K13" s="10"/>
      <c r="L13" s="10"/>
    </row>
    <row r="14" spans="1:256" s="27" customFormat="1" ht="21" customHeight="1">
      <c r="A14" s="50">
        <f>1</f>
        <v>1</v>
      </c>
      <c r="B14" s="50" t="s">
        <v>3</v>
      </c>
      <c r="C14" s="50"/>
      <c r="D14" s="43" t="s">
        <v>11</v>
      </c>
      <c r="E14" s="43"/>
      <c r="F14" s="52"/>
      <c r="G14" s="33">
        <f>G84</f>
        <v>0</v>
      </c>
      <c r="H14" s="24"/>
      <c r="I14" s="23"/>
      <c r="J14" s="23"/>
      <c r="K14" s="23"/>
      <c r="L14" s="23"/>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row>
    <row r="15" spans="1:256" s="11" customFormat="1" ht="15" customHeight="1">
      <c r="A15" s="36"/>
      <c r="B15" s="36"/>
      <c r="C15" s="36"/>
      <c r="D15" s="15"/>
      <c r="E15" s="15"/>
      <c r="F15" s="15"/>
      <c r="G15" s="15"/>
      <c r="H15" s="14"/>
      <c r="I15" s="10"/>
      <c r="J15" s="10"/>
      <c r="K15" s="10"/>
      <c r="L15" s="10"/>
    </row>
    <row r="16" spans="1:256" s="27" customFormat="1" ht="21" customHeight="1">
      <c r="A16" s="50">
        <f>A14+1</f>
        <v>2</v>
      </c>
      <c r="B16" s="50" t="s">
        <v>3</v>
      </c>
      <c r="C16" s="50"/>
      <c r="D16" s="303" t="s">
        <v>38</v>
      </c>
      <c r="E16" s="303"/>
      <c r="F16" s="22"/>
      <c r="G16" s="33">
        <f>G127</f>
        <v>0</v>
      </c>
      <c r="H16" s="24"/>
      <c r="I16" s="23"/>
      <c r="J16" s="23"/>
      <c r="K16" s="23"/>
      <c r="L16" s="23"/>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row>
    <row r="17" spans="1:7" s="11" customFormat="1" ht="15" customHeight="1">
      <c r="A17" s="36"/>
      <c r="B17" s="36"/>
      <c r="C17" s="36"/>
      <c r="D17" s="15"/>
      <c r="E17" s="15"/>
      <c r="F17" s="15"/>
      <c r="G17" s="15"/>
    </row>
    <row r="18" spans="1:7" s="27" customFormat="1" ht="21" customHeight="1">
      <c r="A18" s="50">
        <f>A16+1</f>
        <v>3</v>
      </c>
      <c r="B18" s="50" t="s">
        <v>3</v>
      </c>
      <c r="C18" s="50"/>
      <c r="D18" s="303" t="s">
        <v>22</v>
      </c>
      <c r="E18" s="303"/>
      <c r="F18" s="22"/>
      <c r="G18" s="33">
        <f>G225</f>
        <v>0</v>
      </c>
    </row>
    <row r="19" spans="1:7" s="11" customFormat="1" ht="15" customHeight="1">
      <c r="A19" s="36"/>
      <c r="B19" s="36"/>
      <c r="C19" s="36"/>
      <c r="D19" s="15"/>
      <c r="E19" s="15"/>
      <c r="F19" s="15"/>
      <c r="G19" s="15"/>
    </row>
    <row r="20" spans="1:7" s="27" customFormat="1" ht="21" customHeight="1">
      <c r="A20" s="50">
        <f>A18+1</f>
        <v>4</v>
      </c>
      <c r="B20" s="50" t="s">
        <v>3</v>
      </c>
      <c r="C20" s="50"/>
      <c r="D20" s="303" t="s">
        <v>85</v>
      </c>
      <c r="E20" s="303"/>
      <c r="F20" s="22"/>
      <c r="G20" s="33">
        <f>G274</f>
        <v>0</v>
      </c>
    </row>
    <row r="21" spans="1:7" s="25" customFormat="1" ht="15" customHeight="1">
      <c r="A21" s="50"/>
      <c r="B21" s="50"/>
      <c r="C21" s="50"/>
      <c r="D21" s="23"/>
      <c r="E21" s="23"/>
      <c r="F21" s="22"/>
      <c r="G21" s="33"/>
    </row>
    <row r="22" spans="1:7" s="27" customFormat="1" ht="21" customHeight="1">
      <c r="A22" s="50">
        <f>A20+1</f>
        <v>5</v>
      </c>
      <c r="B22" s="50" t="s">
        <v>3</v>
      </c>
      <c r="C22" s="50"/>
      <c r="D22" s="303" t="s">
        <v>164</v>
      </c>
      <c r="E22" s="303"/>
      <c r="F22" s="22"/>
      <c r="G22" s="33">
        <f>'STROJNE-Cesta v OGRADE'!F9</f>
        <v>0</v>
      </c>
    </row>
    <row r="23" spans="1:7" s="25" customFormat="1" ht="15" customHeight="1">
      <c r="A23" s="50"/>
      <c r="B23" s="50"/>
      <c r="C23" s="50"/>
      <c r="D23" s="23"/>
      <c r="E23" s="23"/>
      <c r="F23" s="22"/>
      <c r="G23" s="33"/>
    </row>
    <row r="24" spans="1:7" s="25" customFormat="1" ht="21" customHeight="1">
      <c r="A24" s="50">
        <f>A22+1</f>
        <v>6</v>
      </c>
      <c r="B24" s="50" t="s">
        <v>3</v>
      </c>
      <c r="C24" s="50"/>
      <c r="D24" s="23" t="s">
        <v>6</v>
      </c>
      <c r="E24" s="23"/>
      <c r="F24" s="22"/>
      <c r="G24" s="33">
        <f>G299</f>
        <v>0</v>
      </c>
    </row>
    <row r="25" spans="1:7" s="25" customFormat="1" ht="15" customHeight="1">
      <c r="A25" s="50"/>
      <c r="B25" s="50"/>
      <c r="C25" s="50"/>
      <c r="D25" s="23"/>
      <c r="E25" s="23"/>
      <c r="F25" s="22"/>
      <c r="G25" s="33"/>
    </row>
    <row r="26" spans="1:7" s="25" customFormat="1" ht="9" customHeight="1">
      <c r="A26" s="50"/>
      <c r="B26" s="50"/>
      <c r="C26" s="50"/>
      <c r="D26" s="26"/>
      <c r="E26" s="53"/>
      <c r="F26" s="53"/>
      <c r="G26" s="32"/>
    </row>
    <row r="27" spans="1:7" s="27" customFormat="1" ht="18">
      <c r="A27" s="22"/>
      <c r="B27" s="22"/>
      <c r="C27" s="22"/>
      <c r="D27" s="26" t="s">
        <v>23</v>
      </c>
      <c r="E27" s="53"/>
      <c r="F27" s="53"/>
      <c r="G27" s="32">
        <f>SUM(G14:G25)</f>
        <v>0</v>
      </c>
    </row>
    <row r="28" spans="1:7" s="25" customFormat="1" ht="18">
      <c r="A28" s="22"/>
      <c r="B28" s="22"/>
      <c r="C28" s="22"/>
      <c r="D28" s="23"/>
      <c r="E28" s="22"/>
      <c r="F28" s="22"/>
      <c r="G28" s="33"/>
    </row>
    <row r="29" spans="1:7" s="25" customFormat="1" ht="18">
      <c r="A29" s="22"/>
      <c r="B29" s="22"/>
      <c r="C29" s="22"/>
      <c r="D29" s="23" t="s">
        <v>50</v>
      </c>
      <c r="E29" s="22"/>
      <c r="F29" s="33">
        <f>G14+G16+G18+G24+G20</f>
        <v>0</v>
      </c>
    </row>
    <row r="30" spans="1:7" s="25" customFormat="1" ht="12" customHeight="1">
      <c r="A30" s="22"/>
      <c r="B30" s="22"/>
      <c r="C30" s="22"/>
      <c r="D30" s="23"/>
      <c r="E30" s="22"/>
      <c r="F30" s="22"/>
      <c r="G30" s="28"/>
    </row>
    <row r="31" spans="1:7" s="25" customFormat="1" ht="18">
      <c r="A31" s="22"/>
      <c r="B31" s="22"/>
      <c r="C31" s="22"/>
      <c r="D31" s="23" t="s">
        <v>48</v>
      </c>
      <c r="E31" s="22"/>
      <c r="F31" s="22"/>
      <c r="G31" s="33">
        <f>F29*0.22</f>
        <v>0</v>
      </c>
    </row>
    <row r="32" spans="1:7" s="25" customFormat="1" ht="12" customHeight="1">
      <c r="A32" s="22"/>
      <c r="B32" s="22"/>
      <c r="C32" s="22"/>
      <c r="D32" s="23"/>
      <c r="E32" s="22"/>
      <c r="F32" s="22"/>
      <c r="G32" s="28"/>
    </row>
    <row r="33" spans="1:7" s="60" customFormat="1" ht="18.75" thickBot="1">
      <c r="A33" s="22"/>
      <c r="B33" s="22"/>
      <c r="C33" s="22"/>
      <c r="D33" s="57" t="s">
        <v>49</v>
      </c>
      <c r="E33" s="58"/>
      <c r="F33" s="58"/>
      <c r="G33" s="59">
        <f>SUM(G27:G32)</f>
        <v>0</v>
      </c>
    </row>
    <row r="34" spans="1:7" s="25" customFormat="1" ht="18.75" thickTop="1">
      <c r="A34" s="22"/>
      <c r="B34" s="22"/>
      <c r="C34" s="22"/>
      <c r="D34" s="23"/>
      <c r="E34" s="22"/>
      <c r="F34" s="22"/>
      <c r="G34" s="33"/>
    </row>
    <row r="35" spans="1:7" ht="137.25" customHeight="1">
      <c r="B35" s="8"/>
      <c r="D35" s="304" t="s">
        <v>16</v>
      </c>
      <c r="E35" s="304"/>
      <c r="F35" s="304"/>
      <c r="G35" s="304"/>
    </row>
    <row r="36" spans="1:7" ht="291" customHeight="1">
      <c r="A36" s="4"/>
      <c r="B36" s="8"/>
      <c r="C36" s="8"/>
      <c r="D36" s="304" t="s">
        <v>301</v>
      </c>
      <c r="E36" s="304"/>
      <c r="F36" s="304"/>
      <c r="G36" s="304"/>
    </row>
    <row r="37" spans="1:7" ht="105" customHeight="1">
      <c r="A37" s="4"/>
      <c r="B37" s="8"/>
      <c r="C37" s="8"/>
      <c r="D37" s="302" t="s">
        <v>41</v>
      </c>
      <c r="E37" s="302"/>
      <c r="F37" s="302"/>
      <c r="G37" s="302"/>
    </row>
    <row r="38" spans="1:7" s="25" customFormat="1" ht="18">
      <c r="A38" s="22"/>
      <c r="B38" s="22"/>
      <c r="C38" s="22"/>
      <c r="D38" s="23"/>
      <c r="E38" s="22"/>
      <c r="F38" s="22"/>
      <c r="G38" s="33"/>
    </row>
    <row r="39" spans="1:7" s="25" customFormat="1" ht="18">
      <c r="A39" s="22"/>
      <c r="B39" s="22"/>
      <c r="C39" s="22"/>
      <c r="D39" s="23"/>
      <c r="E39" s="22"/>
      <c r="F39" s="22"/>
      <c r="G39" s="28"/>
    </row>
    <row r="40" spans="1:7" ht="15">
      <c r="B40" s="8"/>
      <c r="D40" s="302" t="s">
        <v>24</v>
      </c>
      <c r="E40" s="302"/>
      <c r="F40" s="302"/>
      <c r="G40" s="302"/>
    </row>
    <row r="41" spans="1:7" s="11" customFormat="1" ht="20.25">
      <c r="A41" s="15"/>
      <c r="B41" s="15"/>
      <c r="C41" s="15"/>
      <c r="D41" s="10"/>
      <c r="E41" s="15"/>
      <c r="F41" s="15"/>
      <c r="G41" s="21"/>
    </row>
    <row r="42" spans="1:7" s="11" customFormat="1" ht="20.25">
      <c r="A42" s="15"/>
      <c r="B42" s="15"/>
      <c r="C42" s="15"/>
      <c r="D42" s="10"/>
      <c r="E42" s="15"/>
      <c r="F42" s="15"/>
      <c r="G42" s="21"/>
    </row>
    <row r="43" spans="1:7" s="38" customFormat="1" ht="20.25">
      <c r="A43" s="36">
        <f>1</f>
        <v>1</v>
      </c>
      <c r="B43" s="36" t="s">
        <v>3</v>
      </c>
      <c r="C43" s="36"/>
      <c r="D43" s="311" t="s">
        <v>11</v>
      </c>
      <c r="E43" s="311"/>
      <c r="F43" s="311"/>
      <c r="G43" s="42"/>
    </row>
    <row r="44" spans="1:7" s="6" customFormat="1" ht="15">
      <c r="A44" s="4"/>
      <c r="B44" s="8"/>
      <c r="C44" s="8"/>
      <c r="D44" s="5"/>
      <c r="E44" s="54"/>
      <c r="F44" s="31"/>
      <c r="G44" s="31"/>
    </row>
    <row r="45" spans="1:7" ht="28.5">
      <c r="A45" s="3">
        <f>A43</f>
        <v>1</v>
      </c>
      <c r="B45" s="9" t="s">
        <v>3</v>
      </c>
      <c r="C45" s="9">
        <f>1</f>
        <v>1</v>
      </c>
      <c r="D45" s="1" t="s">
        <v>9</v>
      </c>
    </row>
    <row r="46" spans="1:7">
      <c r="D46" s="1" t="s">
        <v>1</v>
      </c>
      <c r="E46" s="12">
        <v>1</v>
      </c>
      <c r="G46" s="29">
        <f>E46*F46</f>
        <v>0</v>
      </c>
    </row>
    <row r="48" spans="1:7" s="1" customFormat="1">
      <c r="A48" s="3">
        <f>A45</f>
        <v>1</v>
      </c>
      <c r="B48" s="9" t="s">
        <v>3</v>
      </c>
      <c r="C48" s="9">
        <f>C45+1</f>
        <v>2</v>
      </c>
      <c r="D48" s="1" t="s">
        <v>10</v>
      </c>
      <c r="E48" s="12"/>
      <c r="F48" s="29"/>
      <c r="G48" s="29"/>
    </row>
    <row r="49" spans="1:7" s="1" customFormat="1">
      <c r="A49" s="3"/>
      <c r="B49" s="9"/>
      <c r="C49" s="9"/>
      <c r="D49" s="1" t="s">
        <v>4</v>
      </c>
      <c r="E49" s="12">
        <v>20</v>
      </c>
      <c r="F49" s="29"/>
      <c r="G49" s="29">
        <f>E49*F49</f>
        <v>0</v>
      </c>
    </row>
    <row r="50" spans="1:7" s="1" customFormat="1">
      <c r="A50" s="3"/>
      <c r="B50" s="9"/>
      <c r="C50" s="9"/>
      <c r="E50" s="12"/>
      <c r="F50" s="29"/>
      <c r="G50" s="29"/>
    </row>
    <row r="51" spans="1:7" s="1" customFormat="1" ht="42.75">
      <c r="A51" s="3">
        <f>A48</f>
        <v>1</v>
      </c>
      <c r="B51" s="9" t="s">
        <v>3</v>
      </c>
      <c r="C51" s="9">
        <f>C48+1</f>
        <v>3</v>
      </c>
      <c r="D51" s="1" t="s">
        <v>42</v>
      </c>
      <c r="E51" s="12"/>
      <c r="F51" s="29"/>
      <c r="G51" s="29"/>
    </row>
    <row r="52" spans="1:7" s="1" customFormat="1">
      <c r="A52" s="3"/>
      <c r="B52" s="9"/>
      <c r="C52" s="9"/>
      <c r="D52" s="1" t="s">
        <v>0</v>
      </c>
      <c r="E52" s="12">
        <v>100</v>
      </c>
      <c r="F52" s="29"/>
      <c r="G52" s="29">
        <f>E52*F52</f>
        <v>0</v>
      </c>
    </row>
    <row r="53" spans="1:7" s="1" customFormat="1">
      <c r="A53" s="3"/>
      <c r="B53" s="9"/>
      <c r="C53" s="9"/>
      <c r="E53" s="12"/>
      <c r="F53" s="29"/>
      <c r="G53" s="29"/>
    </row>
    <row r="54" spans="1:7" s="1" customFormat="1" ht="28.5">
      <c r="A54" s="3">
        <f>A51</f>
        <v>1</v>
      </c>
      <c r="B54" s="9" t="s">
        <v>3</v>
      </c>
      <c r="C54" s="9">
        <f>C51+1</f>
        <v>4</v>
      </c>
      <c r="D54" s="1" t="s">
        <v>26</v>
      </c>
      <c r="E54" s="12"/>
      <c r="F54" s="29"/>
      <c r="G54" s="29"/>
    </row>
    <row r="55" spans="1:7" s="1" customFormat="1">
      <c r="A55" s="3"/>
      <c r="B55" s="9"/>
      <c r="C55" s="9"/>
      <c r="D55" s="1" t="s">
        <v>0</v>
      </c>
      <c r="E55" s="12">
        <v>10</v>
      </c>
      <c r="F55" s="29"/>
      <c r="G55" s="29">
        <f>E55*F55</f>
        <v>0</v>
      </c>
    </row>
    <row r="56" spans="1:7" s="1" customFormat="1">
      <c r="A56" s="3"/>
      <c r="B56" s="9"/>
      <c r="C56" s="9"/>
      <c r="E56" s="12"/>
      <c r="F56" s="29"/>
      <c r="G56" s="29"/>
    </row>
    <row r="57" spans="1:7" s="1" customFormat="1" ht="57">
      <c r="A57" s="3">
        <f>A54</f>
        <v>1</v>
      </c>
      <c r="B57" s="9" t="s">
        <v>3</v>
      </c>
      <c r="C57" s="9">
        <f>C54+1</f>
        <v>5</v>
      </c>
      <c r="D57" s="1" t="s">
        <v>147</v>
      </c>
      <c r="E57" s="12"/>
      <c r="F57" s="29"/>
      <c r="G57" s="29"/>
    </row>
    <row r="58" spans="1:7" s="1" customFormat="1">
      <c r="A58" s="3"/>
      <c r="B58" s="9"/>
      <c r="C58" s="9"/>
      <c r="D58" s="1" t="s">
        <v>145</v>
      </c>
      <c r="E58" s="12"/>
      <c r="F58" s="29"/>
      <c r="G58" s="29"/>
    </row>
    <row r="59" spans="1:7" s="1" customFormat="1">
      <c r="A59" s="3"/>
      <c r="B59" s="9"/>
      <c r="C59" s="9"/>
      <c r="D59" s="1" t="s">
        <v>4</v>
      </c>
      <c r="E59" s="12">
        <v>210</v>
      </c>
      <c r="F59" s="29"/>
      <c r="G59" s="29">
        <f>E59*F59</f>
        <v>0</v>
      </c>
    </row>
    <row r="60" spans="1:7" s="1" customFormat="1">
      <c r="A60" s="3"/>
      <c r="B60" s="9"/>
      <c r="C60" s="9"/>
      <c r="D60" s="1" t="s">
        <v>146</v>
      </c>
      <c r="E60" s="12"/>
      <c r="F60" s="29"/>
      <c r="G60" s="29"/>
    </row>
    <row r="61" spans="1:7" s="1" customFormat="1">
      <c r="A61" s="3"/>
      <c r="B61" s="9"/>
      <c r="C61" s="9"/>
      <c r="D61" s="1" t="s">
        <v>4</v>
      </c>
      <c r="E61" s="12">
        <v>210</v>
      </c>
      <c r="F61" s="29"/>
      <c r="G61" s="29">
        <f>E61*F61</f>
        <v>0</v>
      </c>
    </row>
    <row r="62" spans="1:7" s="1" customFormat="1">
      <c r="A62" s="3"/>
      <c r="B62" s="9"/>
      <c r="C62" s="9"/>
      <c r="E62" s="12"/>
      <c r="F62" s="29"/>
      <c r="G62" s="29"/>
    </row>
    <row r="63" spans="1:7" s="1" customFormat="1" ht="57">
      <c r="A63" s="3">
        <f>A51</f>
        <v>1</v>
      </c>
      <c r="B63" s="9" t="s">
        <v>3</v>
      </c>
      <c r="C63" s="9">
        <f>C57+1</f>
        <v>6</v>
      </c>
      <c r="D63" s="1" t="s">
        <v>25</v>
      </c>
      <c r="E63" s="12"/>
      <c r="F63" s="29"/>
      <c r="G63" s="29"/>
    </row>
    <row r="64" spans="1:7" s="20" customFormat="1">
      <c r="A64" s="3"/>
      <c r="B64" s="9"/>
      <c r="C64" s="9"/>
      <c r="D64" s="1" t="s">
        <v>1</v>
      </c>
      <c r="E64" s="12">
        <v>2</v>
      </c>
      <c r="F64" s="29"/>
      <c r="G64" s="29">
        <f>E64*F64</f>
        <v>0</v>
      </c>
    </row>
    <row r="65" spans="1:7" s="20" customFormat="1">
      <c r="A65" s="3"/>
      <c r="B65" s="9"/>
      <c r="C65" s="9"/>
      <c r="D65" s="1"/>
      <c r="E65" s="12"/>
      <c r="F65" s="29"/>
      <c r="G65" s="29"/>
    </row>
    <row r="66" spans="1:7" ht="57">
      <c r="A66" s="3">
        <f>A63</f>
        <v>1</v>
      </c>
      <c r="B66" s="9" t="s">
        <v>3</v>
      </c>
      <c r="C66" s="9">
        <f>C63+1</f>
        <v>7</v>
      </c>
      <c r="D66" s="1" t="s">
        <v>39</v>
      </c>
    </row>
    <row r="67" spans="1:7" ht="57">
      <c r="D67" s="1" t="s">
        <v>40</v>
      </c>
    </row>
    <row r="68" spans="1:7">
      <c r="D68" s="1" t="s">
        <v>148</v>
      </c>
    </row>
    <row r="69" spans="1:7" s="20" customFormat="1">
      <c r="A69" s="3"/>
      <c r="B69" s="9"/>
      <c r="C69" s="9"/>
      <c r="D69" s="1" t="s">
        <v>1</v>
      </c>
      <c r="E69" s="12">
        <v>5</v>
      </c>
      <c r="F69" s="29"/>
      <c r="G69" s="29">
        <f>E69*F69</f>
        <v>0</v>
      </c>
    </row>
    <row r="70" spans="1:7">
      <c r="D70" s="1" t="s">
        <v>151</v>
      </c>
    </row>
    <row r="71" spans="1:7" s="20" customFormat="1">
      <c r="A71" s="3"/>
      <c r="B71" s="9"/>
      <c r="C71" s="9"/>
      <c r="D71" s="1" t="s">
        <v>1</v>
      </c>
      <c r="E71" s="12">
        <v>8</v>
      </c>
      <c r="F71" s="29"/>
      <c r="G71" s="29">
        <f>E71*F71</f>
        <v>0</v>
      </c>
    </row>
    <row r="72" spans="1:7" ht="71.25">
      <c r="D72" s="1" t="s">
        <v>43</v>
      </c>
    </row>
    <row r="73" spans="1:7">
      <c r="D73" s="1" t="s">
        <v>148</v>
      </c>
    </row>
    <row r="74" spans="1:7" s="20" customFormat="1">
      <c r="A74" s="3"/>
      <c r="B74" s="9"/>
      <c r="C74" s="9"/>
      <c r="D74" s="1" t="s">
        <v>1</v>
      </c>
      <c r="E74" s="12">
        <v>5</v>
      </c>
      <c r="F74" s="29"/>
      <c r="G74" s="29">
        <f>E74*F74</f>
        <v>0</v>
      </c>
    </row>
    <row r="75" spans="1:7">
      <c r="D75" s="1" t="s">
        <v>150</v>
      </c>
    </row>
    <row r="76" spans="1:7" s="20" customFormat="1">
      <c r="A76" s="3"/>
      <c r="B76" s="9"/>
      <c r="C76" s="9"/>
      <c r="D76" s="1" t="s">
        <v>1</v>
      </c>
      <c r="E76" s="12">
        <v>5</v>
      </c>
      <c r="F76" s="29"/>
      <c r="G76" s="29">
        <f>E76*F76</f>
        <v>0</v>
      </c>
    </row>
    <row r="77" spans="1:7" s="20" customFormat="1">
      <c r="A77" s="3"/>
      <c r="B77" s="9"/>
      <c r="C77" s="9"/>
      <c r="D77" s="1"/>
      <c r="E77" s="12"/>
      <c r="F77" s="29"/>
      <c r="G77" s="29"/>
    </row>
    <row r="78" spans="1:7" ht="57">
      <c r="A78" s="3">
        <f>A66</f>
        <v>1</v>
      </c>
      <c r="B78" s="9" t="s">
        <v>3</v>
      </c>
      <c r="C78" s="9">
        <f>C66+1</f>
        <v>8</v>
      </c>
      <c r="D78" s="1" t="s">
        <v>88</v>
      </c>
    </row>
    <row r="79" spans="1:7" s="20" customFormat="1">
      <c r="A79" s="3"/>
      <c r="B79" s="9"/>
      <c r="C79" s="9"/>
      <c r="D79" s="1" t="s">
        <v>4</v>
      </c>
      <c r="E79" s="12">
        <v>10</v>
      </c>
      <c r="F79" s="29"/>
      <c r="G79" s="29">
        <f>E79*F79</f>
        <v>0</v>
      </c>
    </row>
    <row r="80" spans="1:7" ht="15" customHeight="1"/>
    <row r="81" spans="1:7" ht="99.75">
      <c r="A81" s="3">
        <f>A51</f>
        <v>1</v>
      </c>
      <c r="B81" s="9" t="s">
        <v>3</v>
      </c>
      <c r="C81" s="9">
        <f>C78+1</f>
        <v>9</v>
      </c>
      <c r="D81" s="1" t="s">
        <v>12</v>
      </c>
    </row>
    <row r="82" spans="1:7">
      <c r="D82" s="1" t="s">
        <v>5</v>
      </c>
      <c r="E82" s="12">
        <v>0.1</v>
      </c>
      <c r="F82" s="29">
        <f>SUM(G45:G81)</f>
        <v>0</v>
      </c>
      <c r="G82" s="29">
        <f>E82*F82</f>
        <v>0</v>
      </c>
    </row>
    <row r="83" spans="1:7" ht="15" thickBot="1">
      <c r="D83" s="2"/>
      <c r="E83" s="55"/>
      <c r="F83" s="30"/>
      <c r="G83" s="30"/>
    </row>
    <row r="84" spans="1:7" ht="15.75" thickTop="1">
      <c r="D84" s="5" t="s">
        <v>7</v>
      </c>
      <c r="E84" s="54"/>
      <c r="F84" s="31"/>
      <c r="G84" s="31">
        <f>SUM(G45:G83)</f>
        <v>0</v>
      </c>
    </row>
    <row r="85" spans="1:7" ht="15">
      <c r="D85" s="5"/>
      <c r="E85" s="54"/>
      <c r="F85" s="31"/>
      <c r="G85" s="31"/>
    </row>
    <row r="86" spans="1:7" s="38" customFormat="1" ht="20.25">
      <c r="A86" s="36">
        <f>A43+1</f>
        <v>2</v>
      </c>
      <c r="B86" s="36" t="s">
        <v>3</v>
      </c>
      <c r="C86" s="36"/>
      <c r="D86" s="311" t="s">
        <v>38</v>
      </c>
      <c r="E86" s="311"/>
      <c r="F86" s="311"/>
      <c r="G86" s="42"/>
    </row>
    <row r="87" spans="1:7" ht="15">
      <c r="A87" s="4"/>
      <c r="B87" s="8"/>
      <c r="C87" s="8"/>
      <c r="D87" s="5"/>
      <c r="E87" s="54"/>
      <c r="F87" s="31"/>
      <c r="G87" s="31"/>
    </row>
    <row r="88" spans="1:7" ht="28.5">
      <c r="A88" s="3">
        <f>A86</f>
        <v>2</v>
      </c>
      <c r="B88" s="9" t="s">
        <v>3</v>
      </c>
      <c r="C88" s="9">
        <f>1</f>
        <v>1</v>
      </c>
      <c r="D88" s="1" t="s">
        <v>27</v>
      </c>
    </row>
    <row r="89" spans="1:7">
      <c r="D89" s="1" t="s">
        <v>4</v>
      </c>
      <c r="E89" s="12">
        <v>100</v>
      </c>
      <c r="G89" s="29">
        <f>E89*F89</f>
        <v>0</v>
      </c>
    </row>
    <row r="91" spans="1:7" ht="28.5">
      <c r="A91" s="3">
        <f>A86</f>
        <v>2</v>
      </c>
      <c r="B91" s="9" t="s">
        <v>3</v>
      </c>
      <c r="C91" s="9">
        <f>C88+1</f>
        <v>2</v>
      </c>
      <c r="D91" s="1" t="s">
        <v>28</v>
      </c>
    </row>
    <row r="92" spans="1:7">
      <c r="D92" s="1" t="s">
        <v>1</v>
      </c>
      <c r="E92" s="12">
        <v>5</v>
      </c>
      <c r="G92" s="29">
        <f>E92*F92</f>
        <v>0</v>
      </c>
    </row>
    <row r="93" spans="1:7" ht="15">
      <c r="A93" s="4"/>
      <c r="B93" s="8"/>
      <c r="C93" s="8"/>
      <c r="D93" s="5"/>
      <c r="E93" s="54"/>
      <c r="F93" s="31"/>
      <c r="G93" s="31"/>
    </row>
    <row r="94" spans="1:7" ht="99.75">
      <c r="A94" s="3">
        <f>A86</f>
        <v>2</v>
      </c>
      <c r="B94" s="9" t="s">
        <v>3</v>
      </c>
      <c r="C94" s="9">
        <f>C91+1</f>
        <v>3</v>
      </c>
      <c r="D94" s="1" t="s">
        <v>291</v>
      </c>
    </row>
    <row r="95" spans="1:7">
      <c r="D95" s="1" t="s">
        <v>2</v>
      </c>
      <c r="E95" s="12">
        <v>50</v>
      </c>
      <c r="G95" s="29">
        <f>E95*F95</f>
        <v>0</v>
      </c>
    </row>
    <row r="97" spans="1:7" ht="114">
      <c r="A97" s="3">
        <f>A94</f>
        <v>2</v>
      </c>
      <c r="B97" s="9" t="s">
        <v>3</v>
      </c>
      <c r="C97" s="9">
        <f>C94+1</f>
        <v>4</v>
      </c>
      <c r="D97" s="1" t="s">
        <v>292</v>
      </c>
    </row>
    <row r="98" spans="1:7">
      <c r="D98" s="1" t="s">
        <v>2</v>
      </c>
      <c r="E98" s="12">
        <v>150</v>
      </c>
      <c r="G98" s="29">
        <f>E98*F98</f>
        <v>0</v>
      </c>
    </row>
    <row r="100" spans="1:7" s="20" customFormat="1" ht="57">
      <c r="A100" s="3">
        <f>A118</f>
        <v>2</v>
      </c>
      <c r="B100" s="9" t="s">
        <v>3</v>
      </c>
      <c r="C100" s="9">
        <f>C97+1</f>
        <v>5</v>
      </c>
      <c r="D100" s="1" t="s">
        <v>29</v>
      </c>
      <c r="E100" s="12"/>
      <c r="F100" s="29"/>
      <c r="G100" s="29"/>
    </row>
    <row r="101" spans="1:7">
      <c r="D101" s="1" t="s">
        <v>2</v>
      </c>
      <c r="E101" s="12">
        <f>E95+E98-E107</f>
        <v>140</v>
      </c>
      <c r="G101" s="29">
        <f>E101*F101</f>
        <v>0</v>
      </c>
    </row>
    <row r="103" spans="1:7" ht="42.75">
      <c r="A103" s="3">
        <f>A94</f>
        <v>2</v>
      </c>
      <c r="B103" s="9" t="s">
        <v>3</v>
      </c>
      <c r="C103" s="9">
        <f>C100+1</f>
        <v>6</v>
      </c>
      <c r="D103" s="1" t="s">
        <v>30</v>
      </c>
    </row>
    <row r="104" spans="1:7">
      <c r="D104" s="1" t="s">
        <v>0</v>
      </c>
      <c r="E104" s="12">
        <v>80</v>
      </c>
      <c r="G104" s="29">
        <f>E104*F104</f>
        <v>0</v>
      </c>
    </row>
    <row r="106" spans="1:7" ht="85.5">
      <c r="A106" s="3">
        <f>A103</f>
        <v>2</v>
      </c>
      <c r="B106" s="9" t="s">
        <v>3</v>
      </c>
      <c r="C106" s="9">
        <f>C103+1</f>
        <v>7</v>
      </c>
      <c r="D106" s="1" t="s">
        <v>157</v>
      </c>
    </row>
    <row r="107" spans="1:7">
      <c r="D107" s="1" t="s">
        <v>2</v>
      </c>
      <c r="E107" s="12">
        <v>60</v>
      </c>
      <c r="G107" s="29">
        <f>E107*F107</f>
        <v>0</v>
      </c>
    </row>
    <row r="109" spans="1:7" ht="60.75" customHeight="1">
      <c r="A109" s="3">
        <f>A106</f>
        <v>2</v>
      </c>
      <c r="B109" s="9" t="s">
        <v>3</v>
      </c>
      <c r="C109" s="9">
        <f>C106+1</f>
        <v>8</v>
      </c>
      <c r="D109" s="1" t="s">
        <v>154</v>
      </c>
    </row>
    <row r="110" spans="1:7">
      <c r="D110" s="1" t="s">
        <v>2</v>
      </c>
      <c r="E110" s="12">
        <v>100</v>
      </c>
      <c r="G110" s="29">
        <f>E110*F110</f>
        <v>0</v>
      </c>
    </row>
    <row r="112" spans="1:7" s="1" customFormat="1" ht="116.25" customHeight="1">
      <c r="A112" s="3">
        <f>A106</f>
        <v>2</v>
      </c>
      <c r="B112" s="9" t="s">
        <v>3</v>
      </c>
      <c r="C112" s="9">
        <f>C109+1</f>
        <v>9</v>
      </c>
      <c r="D112" s="1" t="s">
        <v>37</v>
      </c>
      <c r="E112" s="12"/>
      <c r="F112" s="29"/>
      <c r="G112" s="29"/>
    </row>
    <row r="113" spans="1:7" s="1" customFormat="1">
      <c r="A113" s="3"/>
      <c r="B113" s="9"/>
      <c r="C113" s="9"/>
      <c r="D113" s="1" t="s">
        <v>4</v>
      </c>
      <c r="E113" s="12">
        <v>100</v>
      </c>
      <c r="F113" s="29"/>
      <c r="G113" s="29">
        <f>E113*F113</f>
        <v>0</v>
      </c>
    </row>
    <row r="114" spans="1:7" s="1" customFormat="1">
      <c r="A114" s="3"/>
      <c r="B114" s="9"/>
      <c r="C114" s="9"/>
      <c r="E114" s="12"/>
      <c r="F114" s="29"/>
      <c r="G114" s="29"/>
    </row>
    <row r="115" spans="1:7" s="1" customFormat="1" ht="57">
      <c r="A115" s="3">
        <f>A112</f>
        <v>2</v>
      </c>
      <c r="B115" s="9" t="s">
        <v>3</v>
      </c>
      <c r="C115" s="9">
        <f>C112+1</f>
        <v>10</v>
      </c>
      <c r="D115" s="1" t="s">
        <v>32</v>
      </c>
      <c r="E115" s="12"/>
      <c r="F115" s="29"/>
      <c r="G115" s="29"/>
    </row>
    <row r="116" spans="1:7">
      <c r="D116" s="1" t="s">
        <v>1</v>
      </c>
      <c r="E116" s="12">
        <v>5</v>
      </c>
      <c r="G116" s="29">
        <f>E116*F116</f>
        <v>0</v>
      </c>
    </row>
    <row r="118" spans="1:7" ht="146.25" customHeight="1">
      <c r="A118" s="3">
        <f>A115</f>
        <v>2</v>
      </c>
      <c r="B118" s="9" t="s">
        <v>3</v>
      </c>
      <c r="C118" s="9">
        <f>C115+1</f>
        <v>11</v>
      </c>
      <c r="D118" s="1" t="s">
        <v>119</v>
      </c>
    </row>
    <row r="119" spans="1:7" ht="28.5">
      <c r="D119" s="1" t="s">
        <v>120</v>
      </c>
    </row>
    <row r="120" spans="1:7">
      <c r="D120" s="1" t="s">
        <v>1</v>
      </c>
      <c r="E120" s="12">
        <v>3</v>
      </c>
      <c r="G120" s="29">
        <f>E120*F120</f>
        <v>0</v>
      </c>
    </row>
    <row r="121" spans="1:7" ht="28.5">
      <c r="D121" s="1" t="s">
        <v>121</v>
      </c>
    </row>
    <row r="122" spans="1:7">
      <c r="D122" s="1" t="s">
        <v>1</v>
      </c>
      <c r="E122" s="12">
        <v>2</v>
      </c>
      <c r="G122" s="29">
        <f>E122*F122</f>
        <v>0</v>
      </c>
    </row>
    <row r="124" spans="1:7" ht="99.75">
      <c r="A124" s="3">
        <f>A100</f>
        <v>2</v>
      </c>
      <c r="B124" s="9" t="s">
        <v>3</v>
      </c>
      <c r="C124" s="9">
        <f>C118+1</f>
        <v>12</v>
      </c>
      <c r="D124" s="1" t="s">
        <v>8</v>
      </c>
    </row>
    <row r="125" spans="1:7">
      <c r="D125" s="1" t="s">
        <v>5</v>
      </c>
      <c r="E125" s="12">
        <v>0.1</v>
      </c>
      <c r="F125" s="29">
        <f>SUM(G88:G124)</f>
        <v>0</v>
      </c>
      <c r="G125" s="29">
        <f>E125*F125</f>
        <v>0</v>
      </c>
    </row>
    <row r="126" spans="1:7" ht="15" thickBot="1">
      <c r="D126" s="2"/>
      <c r="E126" s="55"/>
      <c r="F126" s="30"/>
      <c r="G126" s="30"/>
    </row>
    <row r="127" spans="1:7" ht="15.75" thickTop="1">
      <c r="A127" s="7"/>
      <c r="B127" s="7"/>
      <c r="C127" s="7"/>
      <c r="D127" s="5" t="s">
        <v>7</v>
      </c>
      <c r="E127" s="54"/>
      <c r="F127" s="31"/>
      <c r="G127" s="31">
        <f>SUM(G88:G126)</f>
        <v>0</v>
      </c>
    </row>
    <row r="128" spans="1:7" ht="15">
      <c r="A128" s="7"/>
      <c r="B128" s="7"/>
      <c r="C128" s="7"/>
      <c r="D128" s="5"/>
      <c r="E128" s="54"/>
      <c r="F128" s="31"/>
      <c r="G128" s="31"/>
    </row>
    <row r="129" spans="1:7" s="38" customFormat="1" ht="20.25">
      <c r="A129" s="36">
        <f>A86+1</f>
        <v>3</v>
      </c>
      <c r="B129" s="36" t="s">
        <v>3</v>
      </c>
      <c r="C129" s="36"/>
      <c r="D129" s="311" t="s">
        <v>22</v>
      </c>
      <c r="E129" s="311"/>
      <c r="F129" s="311"/>
      <c r="G129" s="42"/>
    </row>
    <row r="130" spans="1:7" s="38" customFormat="1" ht="15" customHeight="1">
      <c r="A130" s="36"/>
      <c r="B130" s="36"/>
      <c r="C130" s="36"/>
      <c r="D130" s="37"/>
      <c r="E130" s="56"/>
      <c r="F130" s="56"/>
      <c r="G130" s="42"/>
    </row>
    <row r="131" spans="1:7" ht="28.5">
      <c r="A131" s="3">
        <f>A129</f>
        <v>3</v>
      </c>
      <c r="B131" s="9" t="s">
        <v>3</v>
      </c>
      <c r="C131" s="9">
        <f>1</f>
        <v>1</v>
      </c>
      <c r="D131" s="1" t="s">
        <v>34</v>
      </c>
    </row>
    <row r="132" spans="1:7">
      <c r="D132" s="1" t="s">
        <v>4</v>
      </c>
      <c r="E132" s="12">
        <v>210</v>
      </c>
      <c r="G132" s="29">
        <f>E132*F132</f>
        <v>0</v>
      </c>
    </row>
    <row r="134" spans="1:7" ht="42.75">
      <c r="A134" s="3">
        <f>A129</f>
        <v>3</v>
      </c>
      <c r="B134" s="9" t="s">
        <v>3</v>
      </c>
      <c r="C134" s="9">
        <f>C131+1</f>
        <v>2</v>
      </c>
      <c r="D134" s="1" t="s">
        <v>35</v>
      </c>
    </row>
    <row r="135" spans="1:7">
      <c r="D135" s="1" t="s">
        <v>1</v>
      </c>
      <c r="E135" s="12">
        <v>14</v>
      </c>
      <c r="G135" s="29">
        <f>E135*F135</f>
        <v>0</v>
      </c>
    </row>
    <row r="137" spans="1:7" ht="71.25">
      <c r="A137" s="3">
        <f>A131</f>
        <v>3</v>
      </c>
      <c r="B137" s="9" t="s">
        <v>3</v>
      </c>
      <c r="C137" s="9">
        <f>C134+1</f>
        <v>3</v>
      </c>
      <c r="D137" s="1" t="s">
        <v>124</v>
      </c>
    </row>
    <row r="138" spans="1:7">
      <c r="D138" s="1" t="s">
        <v>2</v>
      </c>
      <c r="E138" s="12">
        <v>300</v>
      </c>
      <c r="G138" s="29">
        <f>E138*F138</f>
        <v>0</v>
      </c>
    </row>
    <row r="140" spans="1:7" ht="85.5">
      <c r="A140" s="3">
        <f>A131</f>
        <v>3</v>
      </c>
      <c r="B140" s="9" t="s">
        <v>3</v>
      </c>
      <c r="C140" s="9">
        <f>C137+1</f>
        <v>4</v>
      </c>
      <c r="D140" s="1" t="s">
        <v>287</v>
      </c>
    </row>
    <row r="141" spans="1:7">
      <c r="D141" s="1" t="s">
        <v>2</v>
      </c>
      <c r="E141" s="12">
        <v>170</v>
      </c>
      <c r="G141" s="29">
        <f>E141*F141</f>
        <v>0</v>
      </c>
    </row>
    <row r="143" spans="1:7" ht="85.5">
      <c r="A143" s="3">
        <f>A140</f>
        <v>3</v>
      </c>
      <c r="B143" s="9" t="s">
        <v>3</v>
      </c>
      <c r="C143" s="9">
        <f>C140+1</f>
        <v>5</v>
      </c>
      <c r="D143" s="1" t="s">
        <v>288</v>
      </c>
    </row>
    <row r="144" spans="1:7">
      <c r="D144" s="1" t="s">
        <v>2</v>
      </c>
      <c r="E144" s="12">
        <v>600</v>
      </c>
      <c r="G144" s="29">
        <f>E144*F144</f>
        <v>0</v>
      </c>
    </row>
    <row r="146" spans="1:7" s="20" customFormat="1" ht="57">
      <c r="A146" s="3">
        <f>A222</f>
        <v>3</v>
      </c>
      <c r="B146" s="9" t="s">
        <v>3</v>
      </c>
      <c r="C146" s="9">
        <f>C143+1</f>
        <v>6</v>
      </c>
      <c r="D146" s="1" t="s">
        <v>29</v>
      </c>
      <c r="E146" s="12"/>
      <c r="F146" s="29"/>
      <c r="G146" s="29"/>
    </row>
    <row r="147" spans="1:7">
      <c r="D147" s="1" t="s">
        <v>2</v>
      </c>
      <c r="E147" s="12">
        <f>E141+E144-E150</f>
        <v>100</v>
      </c>
      <c r="G147" s="29">
        <f>E147*F147</f>
        <v>0</v>
      </c>
    </row>
    <row r="149" spans="1:7" s="20" customFormat="1" ht="114">
      <c r="A149" s="3">
        <f>A146</f>
        <v>3</v>
      </c>
      <c r="B149" s="9" t="s">
        <v>3</v>
      </c>
      <c r="C149" s="9">
        <f>C146+1</f>
        <v>7</v>
      </c>
      <c r="D149" s="1" t="s">
        <v>128</v>
      </c>
      <c r="E149" s="12"/>
      <c r="F149" s="29"/>
      <c r="G149" s="29"/>
    </row>
    <row r="150" spans="1:7">
      <c r="D150" s="1" t="s">
        <v>2</v>
      </c>
      <c r="E150" s="12">
        <v>670</v>
      </c>
      <c r="G150" s="29">
        <f>E150*F150</f>
        <v>0</v>
      </c>
    </row>
    <row r="152" spans="1:7" s="20" customFormat="1" ht="85.5">
      <c r="A152" s="3">
        <f>A149</f>
        <v>3</v>
      </c>
      <c r="B152" s="9" t="s">
        <v>3</v>
      </c>
      <c r="C152" s="9">
        <f>C149+1</f>
        <v>8</v>
      </c>
      <c r="D152" s="1" t="s">
        <v>127</v>
      </c>
      <c r="E152" s="12"/>
      <c r="F152" s="29"/>
      <c r="G152" s="29"/>
    </row>
    <row r="153" spans="1:7">
      <c r="D153" s="1" t="s">
        <v>2</v>
      </c>
      <c r="E153" s="12">
        <v>1060</v>
      </c>
      <c r="G153" s="29">
        <f>E153*F153</f>
        <v>0</v>
      </c>
    </row>
    <row r="155" spans="1:7" ht="42.75">
      <c r="A155" s="3">
        <f>A129</f>
        <v>3</v>
      </c>
      <c r="B155" s="9" t="s">
        <v>3</v>
      </c>
      <c r="C155" s="9">
        <f>C152+1</f>
        <v>9</v>
      </c>
      <c r="D155" s="1" t="s">
        <v>126</v>
      </c>
    </row>
    <row r="156" spans="1:7">
      <c r="D156" s="1" t="s">
        <v>0</v>
      </c>
      <c r="E156" s="12">
        <v>3050</v>
      </c>
      <c r="G156" s="29">
        <f>E156*F156</f>
        <v>0</v>
      </c>
    </row>
    <row r="158" spans="1:7" ht="42.75">
      <c r="A158" s="3">
        <f>A155</f>
        <v>3</v>
      </c>
      <c r="B158" s="9" t="s">
        <v>3</v>
      </c>
      <c r="C158" s="9">
        <f>C155+1</f>
        <v>10</v>
      </c>
      <c r="D158" s="1" t="s">
        <v>33</v>
      </c>
    </row>
    <row r="159" spans="1:7">
      <c r="D159" s="1" t="s">
        <v>4</v>
      </c>
      <c r="E159" s="12">
        <v>20</v>
      </c>
      <c r="G159" s="29">
        <f>E159*F159</f>
        <v>0</v>
      </c>
    </row>
    <row r="161" spans="1:7" ht="159.75" customHeight="1">
      <c r="A161" s="3">
        <f>A155</f>
        <v>3</v>
      </c>
      <c r="B161" s="9" t="s">
        <v>3</v>
      </c>
      <c r="C161" s="9">
        <f>C158+1</f>
        <v>11</v>
      </c>
      <c r="D161" s="1" t="s">
        <v>125</v>
      </c>
    </row>
    <row r="162" spans="1:7">
      <c r="D162" s="1" t="s">
        <v>2</v>
      </c>
      <c r="E162" s="12">
        <v>915</v>
      </c>
      <c r="G162" s="29">
        <f>E162*F162</f>
        <v>0</v>
      </c>
    </row>
    <row r="164" spans="1:7" ht="42.75">
      <c r="A164" s="3">
        <f>A161</f>
        <v>3</v>
      </c>
      <c r="B164" s="9" t="s">
        <v>3</v>
      </c>
      <c r="C164" s="9">
        <f>C161+1</f>
        <v>12</v>
      </c>
      <c r="D164" s="1" t="s">
        <v>57</v>
      </c>
    </row>
    <row r="165" spans="1:7" s="1" customFormat="1">
      <c r="A165" s="3"/>
      <c r="B165" s="9"/>
      <c r="C165" s="9"/>
      <c r="D165" s="1" t="s">
        <v>0</v>
      </c>
      <c r="E165" s="12">
        <v>1400</v>
      </c>
      <c r="F165" s="29"/>
      <c r="G165" s="29">
        <f>E165*F165</f>
        <v>0</v>
      </c>
    </row>
    <row r="166" spans="1:7" s="1" customFormat="1">
      <c r="A166" s="3"/>
      <c r="B166" s="9"/>
      <c r="C166" s="9"/>
      <c r="E166" s="12"/>
      <c r="F166" s="29"/>
      <c r="G166" s="29"/>
    </row>
    <row r="167" spans="1:7" s="1" customFormat="1" ht="71.25">
      <c r="A167" s="3">
        <f>A164</f>
        <v>3</v>
      </c>
      <c r="B167" s="9" t="s">
        <v>3</v>
      </c>
      <c r="C167" s="9">
        <f>C164+1</f>
        <v>13</v>
      </c>
      <c r="D167" s="1" t="s">
        <v>58</v>
      </c>
      <c r="E167" s="12"/>
      <c r="F167" s="29"/>
      <c r="G167" s="29"/>
    </row>
    <row r="168" spans="1:7" s="1" customFormat="1">
      <c r="A168" s="3"/>
      <c r="B168" s="9"/>
      <c r="C168" s="9"/>
      <c r="D168" s="1" t="s">
        <v>0</v>
      </c>
      <c r="E168" s="12">
        <v>1400</v>
      </c>
      <c r="F168" s="29"/>
      <c r="G168" s="29">
        <f>E168*F168</f>
        <v>0</v>
      </c>
    </row>
    <row r="169" spans="1:7" s="1" customFormat="1">
      <c r="A169" s="3"/>
      <c r="B169" s="9"/>
      <c r="C169" s="9"/>
      <c r="E169" s="12"/>
      <c r="F169" s="29"/>
      <c r="G169" s="29"/>
    </row>
    <row r="170" spans="1:7" s="1" customFormat="1" ht="57">
      <c r="A170" s="3">
        <f>A167</f>
        <v>3</v>
      </c>
      <c r="B170" s="9" t="s">
        <v>3</v>
      </c>
      <c r="C170" s="9">
        <f>C167+1</f>
        <v>14</v>
      </c>
      <c r="D170" s="1" t="s">
        <v>59</v>
      </c>
      <c r="E170" s="12"/>
      <c r="F170" s="29"/>
      <c r="G170" s="29"/>
    </row>
    <row r="171" spans="1:7" s="1" customFormat="1">
      <c r="A171" s="3"/>
      <c r="B171" s="9"/>
      <c r="C171" s="9"/>
      <c r="D171" s="1" t="s">
        <v>0</v>
      </c>
      <c r="E171" s="12">
        <v>630</v>
      </c>
      <c r="F171" s="29"/>
      <c r="G171" s="29">
        <f>E171*F171</f>
        <v>0</v>
      </c>
    </row>
    <row r="172" spans="1:7" s="1" customFormat="1">
      <c r="A172" s="3"/>
      <c r="B172" s="9"/>
      <c r="C172" s="9"/>
      <c r="E172" s="12"/>
      <c r="F172" s="29"/>
      <c r="G172" s="29"/>
    </row>
    <row r="173" spans="1:7" s="1" customFormat="1" ht="44.25" customHeight="1">
      <c r="A173" s="3">
        <f>A170</f>
        <v>3</v>
      </c>
      <c r="B173" s="9" t="s">
        <v>3</v>
      </c>
      <c r="C173" s="9">
        <f>C170+1</f>
        <v>15</v>
      </c>
      <c r="D173" s="1" t="s">
        <v>54</v>
      </c>
      <c r="E173" s="12"/>
      <c r="F173" s="29"/>
      <c r="G173" s="29"/>
    </row>
    <row r="174" spans="1:7" s="1" customFormat="1">
      <c r="A174" s="3"/>
      <c r="B174" s="9"/>
      <c r="C174" s="9"/>
      <c r="D174" s="1" t="s">
        <v>4</v>
      </c>
      <c r="E174" s="12">
        <v>20</v>
      </c>
      <c r="F174" s="29"/>
      <c r="G174" s="29">
        <f>E174*F174</f>
        <v>0</v>
      </c>
    </row>
    <row r="175" spans="1:7" s="1" customFormat="1">
      <c r="A175" s="3"/>
      <c r="B175" s="9"/>
      <c r="C175" s="9"/>
      <c r="E175" s="12"/>
      <c r="F175" s="29"/>
      <c r="G175" s="29"/>
    </row>
    <row r="176" spans="1:7" s="1" customFormat="1" ht="144" customHeight="1">
      <c r="A176" s="3">
        <f>A173</f>
        <v>3</v>
      </c>
      <c r="B176" s="9" t="s">
        <v>3</v>
      </c>
      <c r="C176" s="9">
        <f>C173+1</f>
        <v>16</v>
      </c>
      <c r="D176" s="1" t="s">
        <v>129</v>
      </c>
      <c r="E176" s="12"/>
      <c r="F176" s="29"/>
      <c r="G176" s="29"/>
    </row>
    <row r="177" spans="1:7" s="1" customFormat="1">
      <c r="A177" s="3"/>
      <c r="B177" s="9"/>
      <c r="C177" s="9"/>
      <c r="D177" s="1" t="s">
        <v>4</v>
      </c>
      <c r="E177" s="12">
        <v>20</v>
      </c>
      <c r="F177" s="29"/>
      <c r="G177" s="29">
        <f>E177*F177</f>
        <v>0</v>
      </c>
    </row>
    <row r="178" spans="1:7" s="1" customFormat="1">
      <c r="A178" s="3"/>
      <c r="B178" s="9"/>
      <c r="C178" s="9"/>
      <c r="E178" s="12"/>
      <c r="F178" s="29"/>
      <c r="G178" s="29"/>
    </row>
    <row r="179" spans="1:7" s="1" customFormat="1" ht="90" customHeight="1">
      <c r="A179" s="3">
        <f>A167</f>
        <v>3</v>
      </c>
      <c r="B179" s="9" t="s">
        <v>3</v>
      </c>
      <c r="C179" s="9">
        <f>C176+1</f>
        <v>17</v>
      </c>
      <c r="D179" s="1" t="s">
        <v>17</v>
      </c>
      <c r="E179" s="12"/>
      <c r="F179" s="29"/>
      <c r="G179" s="29"/>
    </row>
    <row r="180" spans="1:7" s="1" customFormat="1">
      <c r="A180" s="3"/>
      <c r="B180" s="9"/>
      <c r="C180" s="9"/>
      <c r="D180" s="1" t="s">
        <v>4</v>
      </c>
      <c r="E180" s="12">
        <v>315</v>
      </c>
      <c r="F180" s="29"/>
      <c r="G180" s="29">
        <f>E180*F180</f>
        <v>0</v>
      </c>
    </row>
    <row r="181" spans="1:7" s="1" customFormat="1">
      <c r="A181" s="3"/>
      <c r="B181" s="9"/>
      <c r="C181" s="9"/>
      <c r="E181" s="12"/>
      <c r="F181" s="29"/>
      <c r="G181" s="29"/>
    </row>
    <row r="182" spans="1:7" s="1" customFormat="1" ht="99.75">
      <c r="A182" s="3">
        <f>A179</f>
        <v>3</v>
      </c>
      <c r="B182" s="9" t="s">
        <v>3</v>
      </c>
      <c r="C182" s="9">
        <f>C179+1</f>
        <v>18</v>
      </c>
      <c r="D182" s="298" t="s">
        <v>600</v>
      </c>
      <c r="E182" s="12"/>
      <c r="F182" s="29"/>
      <c r="G182" s="29"/>
    </row>
    <row r="183" spans="1:7" s="1" customFormat="1">
      <c r="A183" s="3"/>
      <c r="B183" s="9"/>
      <c r="C183" s="9"/>
      <c r="D183" s="1" t="s">
        <v>4</v>
      </c>
      <c r="E183" s="12">
        <v>545</v>
      </c>
      <c r="F183" s="29"/>
      <c r="G183" s="29">
        <f>E183*F183</f>
        <v>0</v>
      </c>
    </row>
    <row r="184" spans="1:7" s="1" customFormat="1">
      <c r="A184" s="3"/>
      <c r="B184" s="9"/>
      <c r="C184" s="9"/>
      <c r="E184" s="12"/>
      <c r="F184" s="29"/>
      <c r="G184" s="29"/>
    </row>
    <row r="185" spans="1:7" s="1" customFormat="1" ht="77.25" customHeight="1">
      <c r="A185" s="3">
        <f>A182</f>
        <v>3</v>
      </c>
      <c r="B185" s="9" t="s">
        <v>3</v>
      </c>
      <c r="C185" s="9">
        <f>C182+1</f>
        <v>19</v>
      </c>
      <c r="D185" s="1" t="s">
        <v>158</v>
      </c>
      <c r="E185" s="12"/>
      <c r="F185" s="29"/>
      <c r="G185" s="29"/>
    </row>
    <row r="186" spans="1:7" s="1" customFormat="1">
      <c r="A186" s="3"/>
      <c r="B186" s="9"/>
      <c r="C186" s="9"/>
      <c r="D186" s="1" t="s">
        <v>2</v>
      </c>
      <c r="E186" s="12">
        <v>260</v>
      </c>
      <c r="F186" s="29"/>
      <c r="G186" s="29">
        <f>E186*F186</f>
        <v>0</v>
      </c>
    </row>
    <row r="188" spans="1:7" s="63" customFormat="1" ht="28.5">
      <c r="A188" s="61">
        <f>A185</f>
        <v>3</v>
      </c>
      <c r="B188" s="62" t="s">
        <v>3</v>
      </c>
      <c r="C188" s="62">
        <f>C185+1</f>
        <v>20</v>
      </c>
      <c r="D188" s="35" t="s">
        <v>130</v>
      </c>
      <c r="E188" s="12"/>
      <c r="F188" s="29"/>
      <c r="G188" s="29"/>
    </row>
    <row r="189" spans="1:7" s="63" customFormat="1">
      <c r="A189" s="61"/>
      <c r="B189" s="62"/>
      <c r="C189" s="62"/>
      <c r="D189" s="35">
        <v>5111</v>
      </c>
      <c r="E189" s="12"/>
      <c r="F189" s="29"/>
      <c r="G189" s="29"/>
    </row>
    <row r="190" spans="1:7" s="63" customFormat="1">
      <c r="A190" s="61"/>
      <c r="B190" s="62"/>
      <c r="C190" s="62"/>
      <c r="D190" s="35" t="s">
        <v>4</v>
      </c>
      <c r="E190" s="12">
        <v>160</v>
      </c>
      <c r="F190" s="29"/>
      <c r="G190" s="29">
        <f>E190*F190</f>
        <v>0</v>
      </c>
    </row>
    <row r="191" spans="1:7" s="63" customFormat="1">
      <c r="A191" s="61"/>
      <c r="B191" s="62"/>
      <c r="C191" s="62"/>
      <c r="D191" s="35">
        <v>5112</v>
      </c>
      <c r="E191" s="12"/>
      <c r="F191" s="29"/>
      <c r="G191" s="29"/>
    </row>
    <row r="192" spans="1:7" s="63" customFormat="1">
      <c r="A192" s="61"/>
      <c r="B192" s="62"/>
      <c r="C192" s="62"/>
      <c r="D192" s="35" t="s">
        <v>4</v>
      </c>
      <c r="E192" s="12">
        <v>320</v>
      </c>
      <c r="F192" s="29"/>
      <c r="G192" s="29">
        <f>E192*F192</f>
        <v>0</v>
      </c>
    </row>
    <row r="193" spans="1:7" s="63" customFormat="1">
      <c r="A193" s="61"/>
      <c r="B193" s="62"/>
      <c r="C193" s="62"/>
      <c r="D193" s="35">
        <v>5121</v>
      </c>
      <c r="E193" s="12"/>
      <c r="F193" s="29"/>
      <c r="G193" s="29"/>
    </row>
    <row r="194" spans="1:7" s="63" customFormat="1">
      <c r="A194" s="61"/>
      <c r="B194" s="62"/>
      <c r="C194" s="62"/>
      <c r="D194" s="35" t="s">
        <v>4</v>
      </c>
      <c r="E194" s="12">
        <v>30</v>
      </c>
      <c r="F194" s="29"/>
      <c r="G194" s="29">
        <f>E194*F194</f>
        <v>0</v>
      </c>
    </row>
    <row r="195" spans="1:7" s="63" customFormat="1">
      <c r="A195" s="61"/>
      <c r="B195" s="62"/>
      <c r="C195" s="62"/>
      <c r="D195" s="35"/>
      <c r="E195" s="12"/>
      <c r="F195" s="29"/>
      <c r="G195" s="29"/>
    </row>
    <row r="196" spans="1:7" s="63" customFormat="1" ht="28.5">
      <c r="A196" s="61">
        <f>A188</f>
        <v>3</v>
      </c>
      <c r="B196" s="62" t="s">
        <v>3</v>
      </c>
      <c r="C196" s="62">
        <f>C188+1</f>
        <v>21</v>
      </c>
      <c r="D196" s="35" t="s">
        <v>36</v>
      </c>
      <c r="E196" s="12"/>
      <c r="F196" s="29"/>
      <c r="G196" s="29"/>
    </row>
    <row r="197" spans="1:7" s="63" customFormat="1">
      <c r="A197" s="61"/>
      <c r="B197" s="62"/>
      <c r="C197" s="62"/>
      <c r="D197" s="35" t="s">
        <v>1</v>
      </c>
      <c r="E197" s="12">
        <v>4</v>
      </c>
      <c r="F197" s="29"/>
      <c r="G197" s="29">
        <f>E197*F197</f>
        <v>0</v>
      </c>
    </row>
    <row r="198" spans="1:7" s="63" customFormat="1">
      <c r="A198" s="61"/>
      <c r="B198" s="62"/>
      <c r="C198" s="62"/>
      <c r="D198" s="35"/>
      <c r="E198" s="12"/>
      <c r="F198" s="29"/>
      <c r="G198" s="29"/>
    </row>
    <row r="199" spans="1:7" s="63" customFormat="1" ht="28.5">
      <c r="A199" s="61">
        <f>A196</f>
        <v>3</v>
      </c>
      <c r="B199" s="62" t="s">
        <v>3</v>
      </c>
      <c r="C199" s="62">
        <f>C196+1</f>
        <v>22</v>
      </c>
      <c r="D199" s="35" t="s">
        <v>86</v>
      </c>
      <c r="E199" s="12"/>
      <c r="F199" s="29"/>
      <c r="G199" s="29"/>
    </row>
    <row r="200" spans="1:7" s="63" customFormat="1">
      <c r="A200" s="61"/>
      <c r="B200" s="62"/>
      <c r="C200" s="62"/>
      <c r="D200" s="35" t="s">
        <v>0</v>
      </c>
      <c r="E200" s="12">
        <v>72</v>
      </c>
      <c r="F200" s="29"/>
      <c r="G200" s="29">
        <f>E200*F200</f>
        <v>0</v>
      </c>
    </row>
    <row r="201" spans="1:7" s="63" customFormat="1">
      <c r="A201" s="61"/>
      <c r="B201" s="62"/>
      <c r="C201" s="62"/>
      <c r="D201" s="35"/>
      <c r="E201" s="12"/>
      <c r="F201" s="29"/>
      <c r="G201" s="29"/>
    </row>
    <row r="202" spans="1:7" ht="128.25">
      <c r="A202" s="61">
        <f>A199</f>
        <v>3</v>
      </c>
      <c r="B202" s="62" t="s">
        <v>3</v>
      </c>
      <c r="C202" s="62">
        <f>C199+1</f>
        <v>23</v>
      </c>
      <c r="D202" s="35" t="s">
        <v>87</v>
      </c>
    </row>
    <row r="203" spans="1:7">
      <c r="A203" s="61"/>
      <c r="B203" s="62"/>
      <c r="C203" s="62"/>
      <c r="D203" s="35" t="s">
        <v>1</v>
      </c>
      <c r="E203" s="12">
        <v>5</v>
      </c>
      <c r="G203" s="29">
        <f>E203*F203</f>
        <v>0</v>
      </c>
    </row>
    <row r="204" spans="1:7">
      <c r="A204" s="61"/>
      <c r="B204" s="62"/>
      <c r="C204" s="62"/>
      <c r="D204" s="35"/>
    </row>
    <row r="205" spans="1:7" s="20" customFormat="1" ht="57">
      <c r="A205" s="61">
        <f>A199</f>
        <v>3</v>
      </c>
      <c r="B205" s="62" t="s">
        <v>3</v>
      </c>
      <c r="C205" s="62">
        <f>C202+1</f>
        <v>24</v>
      </c>
      <c r="D205" s="35" t="s">
        <v>137</v>
      </c>
      <c r="E205" s="12"/>
      <c r="F205" s="29"/>
      <c r="G205" s="29"/>
    </row>
    <row r="206" spans="1:7" s="20" customFormat="1">
      <c r="A206" s="61"/>
      <c r="B206" s="62"/>
      <c r="C206" s="62"/>
      <c r="D206" s="35">
        <v>2102</v>
      </c>
      <c r="E206" s="12"/>
      <c r="F206" s="29"/>
      <c r="G206" s="29"/>
    </row>
    <row r="207" spans="1:7" s="20" customFormat="1">
      <c r="A207" s="61"/>
      <c r="B207" s="62"/>
      <c r="C207" s="62"/>
      <c r="D207" s="35" t="s">
        <v>1</v>
      </c>
      <c r="E207" s="12">
        <v>2</v>
      </c>
      <c r="F207" s="29"/>
      <c r="G207" s="29">
        <f>E207*F207</f>
        <v>0</v>
      </c>
    </row>
    <row r="208" spans="1:7" s="20" customFormat="1">
      <c r="A208" s="61"/>
      <c r="B208" s="62"/>
      <c r="C208" s="62"/>
      <c r="D208" s="35">
        <v>2103</v>
      </c>
      <c r="E208" s="12"/>
      <c r="F208" s="29"/>
      <c r="G208" s="29"/>
    </row>
    <row r="209" spans="1:7" s="20" customFormat="1">
      <c r="A209" s="61"/>
      <c r="B209" s="62"/>
      <c r="C209" s="62"/>
      <c r="D209" s="35" t="s">
        <v>1</v>
      </c>
      <c r="E209" s="12">
        <v>3</v>
      </c>
      <c r="F209" s="29"/>
      <c r="G209" s="29">
        <f>E209*F209</f>
        <v>0</v>
      </c>
    </row>
    <row r="210" spans="1:7" s="20" customFormat="1">
      <c r="A210" s="61"/>
      <c r="B210" s="62"/>
      <c r="C210" s="62"/>
      <c r="D210" s="35">
        <v>4201</v>
      </c>
      <c r="E210" s="12"/>
      <c r="F210" s="29"/>
      <c r="G210" s="29"/>
    </row>
    <row r="211" spans="1:7" s="20" customFormat="1">
      <c r="A211" s="61"/>
      <c r="B211" s="62"/>
      <c r="C211" s="62"/>
      <c r="D211" s="35" t="s">
        <v>1</v>
      </c>
      <c r="E211" s="12">
        <v>5</v>
      </c>
      <c r="F211" s="29"/>
      <c r="G211" s="29">
        <f>E211*F211</f>
        <v>0</v>
      </c>
    </row>
    <row r="212" spans="1:7" s="20" customFormat="1">
      <c r="A212" s="61"/>
      <c r="B212" s="62"/>
      <c r="C212" s="62"/>
      <c r="D212" s="35"/>
      <c r="E212" s="12"/>
      <c r="F212" s="29"/>
      <c r="G212" s="29"/>
    </row>
    <row r="213" spans="1:7" s="20" customFormat="1" ht="299.25">
      <c r="A213" s="61">
        <f>A205</f>
        <v>3</v>
      </c>
      <c r="B213" s="62" t="s">
        <v>3</v>
      </c>
      <c r="C213" s="62">
        <f>C205+1</f>
        <v>25</v>
      </c>
      <c r="D213" s="298" t="s">
        <v>593</v>
      </c>
      <c r="E213" s="12"/>
      <c r="F213" s="29"/>
      <c r="G213" s="29"/>
    </row>
    <row r="214" spans="1:7" s="20" customFormat="1">
      <c r="A214" s="61"/>
      <c r="B214" s="62"/>
      <c r="C214" s="62"/>
      <c r="D214" s="35" t="s">
        <v>1</v>
      </c>
      <c r="E214" s="12">
        <v>15</v>
      </c>
      <c r="F214" s="29"/>
      <c r="G214" s="29">
        <f>E214*F214</f>
        <v>0</v>
      </c>
    </row>
    <row r="215" spans="1:7" s="20" customFormat="1">
      <c r="A215" s="61"/>
      <c r="B215" s="62"/>
      <c r="C215" s="62"/>
      <c r="D215" s="35"/>
      <c r="E215" s="12"/>
      <c r="F215" s="29"/>
      <c r="G215" s="29"/>
    </row>
    <row r="216" spans="1:7" s="63" customFormat="1" ht="57">
      <c r="A216" s="61">
        <f>A213</f>
        <v>3</v>
      </c>
      <c r="B216" s="62" t="s">
        <v>3</v>
      </c>
      <c r="C216" s="62">
        <f>C213+1</f>
        <v>26</v>
      </c>
      <c r="D216" s="35" t="s">
        <v>165</v>
      </c>
      <c r="E216" s="12"/>
      <c r="F216" s="29"/>
      <c r="G216" s="29"/>
    </row>
    <row r="217" spans="1:7" s="63" customFormat="1">
      <c r="A217" s="61"/>
      <c r="B217" s="62"/>
      <c r="C217" s="62"/>
      <c r="D217" s="35" t="s">
        <v>166</v>
      </c>
      <c r="E217" s="12"/>
      <c r="F217" s="29"/>
      <c r="G217" s="29"/>
    </row>
    <row r="218" spans="1:7" s="63" customFormat="1">
      <c r="A218" s="61"/>
      <c r="B218" s="62"/>
      <c r="C218" s="62"/>
      <c r="D218" s="35" t="s">
        <v>2</v>
      </c>
      <c r="E218" s="12">
        <v>80</v>
      </c>
      <c r="F218" s="29"/>
      <c r="G218" s="29">
        <f>E218*F218</f>
        <v>0</v>
      </c>
    </row>
    <row r="219" spans="1:7" s="63" customFormat="1">
      <c r="A219" s="61"/>
      <c r="B219" s="62"/>
      <c r="C219" s="62"/>
      <c r="D219" s="35" t="s">
        <v>167</v>
      </c>
      <c r="E219" s="12"/>
      <c r="F219" s="29"/>
      <c r="G219" s="29"/>
    </row>
    <row r="220" spans="1:7" s="63" customFormat="1">
      <c r="A220" s="61"/>
      <c r="B220" s="62"/>
      <c r="C220" s="62"/>
      <c r="D220" s="35" t="s">
        <v>2</v>
      </c>
      <c r="E220" s="12">
        <v>220</v>
      </c>
      <c r="F220" s="29"/>
      <c r="G220" s="29">
        <f>E220*F220</f>
        <v>0</v>
      </c>
    </row>
    <row r="221" spans="1:7" s="63" customFormat="1">
      <c r="A221" s="61"/>
      <c r="B221" s="62"/>
      <c r="C221" s="62"/>
      <c r="D221" s="35"/>
      <c r="E221" s="12"/>
      <c r="F221" s="29"/>
      <c r="G221" s="29"/>
    </row>
    <row r="222" spans="1:7" s="63" customFormat="1" ht="99.75">
      <c r="A222" s="61">
        <f>A196</f>
        <v>3</v>
      </c>
      <c r="B222" s="62" t="s">
        <v>3</v>
      </c>
      <c r="C222" s="62">
        <f>C216+1</f>
        <v>27</v>
      </c>
      <c r="D222" s="35" t="s">
        <v>18</v>
      </c>
      <c r="E222" s="12"/>
      <c r="F222" s="29"/>
      <c r="G222" s="29"/>
    </row>
    <row r="223" spans="1:7">
      <c r="D223" s="1" t="s">
        <v>5</v>
      </c>
      <c r="E223" s="12">
        <v>0.1</v>
      </c>
      <c r="F223" s="29">
        <f>SUM(G131:G222)</f>
        <v>0</v>
      </c>
      <c r="G223" s="29">
        <f>E223*F223</f>
        <v>0</v>
      </c>
    </row>
    <row r="224" spans="1:7" ht="15" thickBot="1">
      <c r="D224" s="2"/>
      <c r="E224" s="55"/>
      <c r="F224" s="30"/>
      <c r="G224" s="30"/>
    </row>
    <row r="225" spans="1:7" ht="15.75" thickTop="1">
      <c r="A225" s="7"/>
      <c r="B225" s="7"/>
      <c r="C225" s="7"/>
      <c r="D225" s="5" t="s">
        <v>7</v>
      </c>
      <c r="E225" s="54"/>
      <c r="F225" s="31"/>
      <c r="G225" s="31">
        <f>SUM(G131:G224)</f>
        <v>0</v>
      </c>
    </row>
    <row r="226" spans="1:7" ht="15">
      <c r="A226" s="7"/>
      <c r="B226" s="7"/>
      <c r="C226" s="7"/>
      <c r="D226" s="5"/>
      <c r="E226" s="54"/>
      <c r="F226" s="31"/>
      <c r="G226" s="31"/>
    </row>
    <row r="227" spans="1:7" s="38" customFormat="1" ht="20.25">
      <c r="A227" s="36">
        <f>A129+1</f>
        <v>4</v>
      </c>
      <c r="B227" s="36" t="s">
        <v>3</v>
      </c>
      <c r="C227" s="36"/>
      <c r="D227" s="311" t="s">
        <v>85</v>
      </c>
      <c r="E227" s="311"/>
      <c r="F227" s="311"/>
      <c r="G227" s="42"/>
    </row>
    <row r="228" spans="1:7" ht="15">
      <c r="A228" s="7"/>
      <c r="B228" s="7"/>
      <c r="C228" s="7"/>
      <c r="D228" s="5"/>
      <c r="E228" s="54"/>
      <c r="F228" s="31"/>
      <c r="G228" s="31"/>
    </row>
    <row r="229" spans="1:7" s="20" customFormat="1" ht="28.5">
      <c r="A229" s="3">
        <f>A227</f>
        <v>4</v>
      </c>
      <c r="B229" s="9" t="s">
        <v>3</v>
      </c>
      <c r="C229" s="9">
        <f>C223+1</f>
        <v>1</v>
      </c>
      <c r="D229" s="1" t="s">
        <v>75</v>
      </c>
      <c r="E229" s="12"/>
      <c r="F229" s="29"/>
      <c r="G229" s="29"/>
    </row>
    <row r="230" spans="1:7">
      <c r="D230" s="1" t="s">
        <v>4</v>
      </c>
      <c r="E230" s="12">
        <v>105</v>
      </c>
      <c r="G230" s="29">
        <f>E230*F230</f>
        <v>0</v>
      </c>
    </row>
    <row r="231" spans="1:7" s="20" customFormat="1">
      <c r="A231" s="3"/>
      <c r="B231" s="9"/>
      <c r="C231" s="9"/>
      <c r="D231" s="1"/>
      <c r="E231" s="12"/>
      <c r="F231" s="29"/>
      <c r="G231" s="29"/>
    </row>
    <row r="232" spans="1:7" s="20" customFormat="1" ht="57">
      <c r="A232" s="3">
        <f>A229</f>
        <v>4</v>
      </c>
      <c r="B232" s="9" t="s">
        <v>3</v>
      </c>
      <c r="C232" s="9">
        <f>C229+1</f>
        <v>2</v>
      </c>
      <c r="D232" s="1" t="s">
        <v>289</v>
      </c>
      <c r="E232" s="12"/>
      <c r="F232" s="29"/>
      <c r="G232" s="29"/>
    </row>
    <row r="233" spans="1:7">
      <c r="D233" s="1" t="s">
        <v>2</v>
      </c>
      <c r="E233" s="12">
        <v>200</v>
      </c>
      <c r="G233" s="29">
        <f>E233*F233</f>
        <v>0</v>
      </c>
    </row>
    <row r="235" spans="1:7" s="20" customFormat="1" ht="57">
      <c r="A235" s="3">
        <f>A232</f>
        <v>4</v>
      </c>
      <c r="B235" s="9" t="s">
        <v>3</v>
      </c>
      <c r="C235" s="9">
        <f>C232+1</f>
        <v>3</v>
      </c>
      <c r="D235" s="1" t="s">
        <v>290</v>
      </c>
      <c r="E235" s="12"/>
      <c r="F235" s="29"/>
      <c r="G235" s="29"/>
    </row>
    <row r="236" spans="1:7">
      <c r="D236" s="1" t="s">
        <v>2</v>
      </c>
      <c r="E236" s="12">
        <v>115</v>
      </c>
      <c r="G236" s="29">
        <f>E236*F236</f>
        <v>0</v>
      </c>
    </row>
    <row r="238" spans="1:7" s="20" customFormat="1" ht="159" customHeight="1">
      <c r="A238" s="3">
        <f>A235</f>
        <v>4</v>
      </c>
      <c r="B238" s="9" t="s">
        <v>3</v>
      </c>
      <c r="C238" s="9">
        <f>C235+1</f>
        <v>4</v>
      </c>
      <c r="D238" s="1" t="s">
        <v>131</v>
      </c>
      <c r="E238" s="12"/>
      <c r="F238" s="29"/>
      <c r="G238" s="29"/>
    </row>
    <row r="239" spans="1:7">
      <c r="D239" s="1" t="s">
        <v>2</v>
      </c>
      <c r="E239" s="12">
        <v>63</v>
      </c>
      <c r="G239" s="29">
        <f>E239*F239</f>
        <v>0</v>
      </c>
    </row>
    <row r="240" spans="1:7" s="20" customFormat="1">
      <c r="A240" s="3"/>
      <c r="B240" s="9"/>
      <c r="C240" s="9"/>
      <c r="D240" s="1"/>
      <c r="E240" s="12"/>
      <c r="F240" s="29"/>
      <c r="G240" s="29"/>
    </row>
    <row r="241" spans="1:7" s="20" customFormat="1" ht="42.75">
      <c r="A241" s="3">
        <f>A232</f>
        <v>4</v>
      </c>
      <c r="B241" s="9" t="s">
        <v>3</v>
      </c>
      <c r="C241" s="9">
        <f>C238+1</f>
        <v>5</v>
      </c>
      <c r="D241" s="1" t="s">
        <v>76</v>
      </c>
      <c r="E241" s="12"/>
      <c r="F241" s="29"/>
      <c r="G241" s="29"/>
    </row>
    <row r="242" spans="1:7">
      <c r="D242" s="1" t="s">
        <v>0</v>
      </c>
      <c r="E242" s="12">
        <v>160</v>
      </c>
      <c r="G242" s="29">
        <f>E242*F242</f>
        <v>0</v>
      </c>
    </row>
    <row r="244" spans="1:7" s="20" customFormat="1" ht="42.75">
      <c r="A244" s="3">
        <f>A241</f>
        <v>4</v>
      </c>
      <c r="B244" s="9" t="s">
        <v>3</v>
      </c>
      <c r="C244" s="9">
        <f>C241+1</f>
        <v>6</v>
      </c>
      <c r="D244" s="1" t="s">
        <v>77</v>
      </c>
      <c r="E244" s="12"/>
      <c r="F244" s="29"/>
      <c r="G244" s="29"/>
    </row>
    <row r="245" spans="1:7">
      <c r="D245" s="1" t="s">
        <v>2</v>
      </c>
      <c r="E245" s="12">
        <v>80</v>
      </c>
      <c r="G245" s="29">
        <f>E245*F245</f>
        <v>0</v>
      </c>
    </row>
    <row r="247" spans="1:7" s="20" customFormat="1" ht="42.75">
      <c r="A247" s="3">
        <f>A244</f>
        <v>4</v>
      </c>
      <c r="B247" s="9" t="s">
        <v>3</v>
      </c>
      <c r="C247" s="9">
        <f>C244+1</f>
        <v>7</v>
      </c>
      <c r="D247" s="1" t="s">
        <v>132</v>
      </c>
      <c r="E247" s="12"/>
      <c r="F247" s="29"/>
      <c r="G247" s="29"/>
    </row>
    <row r="248" spans="1:7">
      <c r="D248" s="1" t="s">
        <v>2</v>
      </c>
      <c r="E248" s="12">
        <v>80</v>
      </c>
      <c r="G248" s="29">
        <f>E248*F248</f>
        <v>0</v>
      </c>
    </row>
    <row r="249" spans="1:7" s="20" customFormat="1">
      <c r="A249" s="3"/>
      <c r="B249" s="9"/>
      <c r="C249" s="9"/>
      <c r="D249" s="1"/>
      <c r="E249" s="12"/>
      <c r="F249" s="29"/>
      <c r="G249" s="29"/>
    </row>
    <row r="250" spans="1:7" s="20" customFormat="1" ht="42.75">
      <c r="A250" s="3">
        <f>A241</f>
        <v>4</v>
      </c>
      <c r="B250" s="9" t="s">
        <v>3</v>
      </c>
      <c r="C250" s="9">
        <f>C247+1</f>
        <v>8</v>
      </c>
      <c r="D250" s="1" t="s">
        <v>78</v>
      </c>
      <c r="E250" s="12"/>
      <c r="F250" s="29"/>
      <c r="G250" s="29"/>
    </row>
    <row r="251" spans="1:7">
      <c r="D251" s="1" t="s">
        <v>0</v>
      </c>
      <c r="E251" s="12">
        <v>105</v>
      </c>
      <c r="G251" s="29">
        <f>E251*F251</f>
        <v>0</v>
      </c>
    </row>
    <row r="253" spans="1:7" s="20" customFormat="1" ht="45.75" customHeight="1">
      <c r="A253" s="3">
        <f>A244</f>
        <v>4</v>
      </c>
      <c r="B253" s="9" t="s">
        <v>3</v>
      </c>
      <c r="C253" s="9">
        <f>C250+1</f>
        <v>9</v>
      </c>
      <c r="D253" s="1" t="s">
        <v>90</v>
      </c>
      <c r="E253" s="12"/>
      <c r="F253" s="29"/>
      <c r="G253" s="29"/>
    </row>
    <row r="254" spans="1:7">
      <c r="D254" s="1" t="s">
        <v>0</v>
      </c>
      <c r="E254" s="12">
        <v>315</v>
      </c>
      <c r="G254" s="29">
        <f>E254*F254</f>
        <v>0</v>
      </c>
    </row>
    <row r="256" spans="1:7" s="20" customFormat="1" ht="42.75">
      <c r="A256" s="3">
        <f>A250</f>
        <v>4</v>
      </c>
      <c r="B256" s="9" t="s">
        <v>3</v>
      </c>
      <c r="C256" s="9">
        <f>C253+1</f>
        <v>10</v>
      </c>
      <c r="D256" s="1" t="s">
        <v>79</v>
      </c>
      <c r="E256" s="12"/>
      <c r="F256" s="29"/>
      <c r="G256" s="29"/>
    </row>
    <row r="257" spans="1:7">
      <c r="D257" s="1" t="s">
        <v>2</v>
      </c>
      <c r="E257" s="12">
        <v>16</v>
      </c>
      <c r="G257" s="29">
        <f>E257*F257</f>
        <v>0</v>
      </c>
    </row>
    <row r="259" spans="1:7" s="20" customFormat="1" ht="28.5">
      <c r="A259" s="3">
        <f>A256</f>
        <v>4</v>
      </c>
      <c r="B259" s="9" t="s">
        <v>3</v>
      </c>
      <c r="C259" s="9">
        <f>C256+1</f>
        <v>11</v>
      </c>
      <c r="D259" s="1" t="s">
        <v>182</v>
      </c>
      <c r="E259" s="12"/>
      <c r="F259" s="29"/>
      <c r="G259" s="29"/>
    </row>
    <row r="260" spans="1:7">
      <c r="D260" s="1" t="s">
        <v>2</v>
      </c>
      <c r="E260" s="12">
        <v>79</v>
      </c>
      <c r="G260" s="29">
        <f>E260*F260</f>
        <v>0</v>
      </c>
    </row>
    <row r="262" spans="1:7" s="20" customFormat="1" ht="71.25">
      <c r="A262" s="3">
        <f>A256</f>
        <v>4</v>
      </c>
      <c r="B262" s="9" t="s">
        <v>3</v>
      </c>
      <c r="C262" s="9">
        <f>C259+1</f>
        <v>12</v>
      </c>
      <c r="D262" s="1" t="s">
        <v>183</v>
      </c>
      <c r="E262" s="12"/>
      <c r="F262" s="29"/>
      <c r="G262" s="29"/>
    </row>
    <row r="263" spans="1:7">
      <c r="D263" s="1" t="s">
        <v>2</v>
      </c>
      <c r="E263" s="12">
        <v>47.5</v>
      </c>
      <c r="G263" s="29">
        <f>E263*F263</f>
        <v>0</v>
      </c>
    </row>
    <row r="265" spans="1:7" s="20" customFormat="1" ht="42.75">
      <c r="A265" s="3">
        <f>A259</f>
        <v>4</v>
      </c>
      <c r="B265" s="9" t="s">
        <v>3</v>
      </c>
      <c r="C265" s="9">
        <f>C262+1</f>
        <v>13</v>
      </c>
      <c r="D265" s="1" t="s">
        <v>80</v>
      </c>
      <c r="E265" s="12"/>
      <c r="F265" s="29"/>
      <c r="G265" s="29"/>
    </row>
    <row r="266" spans="1:7" s="20" customFormat="1">
      <c r="A266" s="3"/>
      <c r="B266" s="9"/>
      <c r="C266" s="9"/>
      <c r="D266" s="1" t="s">
        <v>81</v>
      </c>
      <c r="E266" s="12"/>
      <c r="F266" s="29"/>
      <c r="G266" s="29"/>
    </row>
    <row r="267" spans="1:7">
      <c r="D267" s="1" t="s">
        <v>82</v>
      </c>
      <c r="E267" s="12">
        <v>4700</v>
      </c>
      <c r="G267" s="29">
        <f>E267*F267</f>
        <v>0</v>
      </c>
    </row>
    <row r="268" spans="1:7" s="20" customFormat="1">
      <c r="A268" s="3"/>
      <c r="B268" s="9"/>
      <c r="C268" s="9"/>
      <c r="D268" s="1" t="s">
        <v>83</v>
      </c>
      <c r="E268" s="12"/>
      <c r="F268" s="29"/>
      <c r="G268" s="29"/>
    </row>
    <row r="269" spans="1:7">
      <c r="D269" s="1" t="s">
        <v>82</v>
      </c>
      <c r="E269" s="12">
        <v>5420</v>
      </c>
      <c r="G269" s="29">
        <f>E269*F269</f>
        <v>0</v>
      </c>
    </row>
    <row r="271" spans="1:7" ht="99.75">
      <c r="A271" s="3">
        <f>A265</f>
        <v>4</v>
      </c>
      <c r="B271" s="9" t="s">
        <v>3</v>
      </c>
      <c r="C271" s="9">
        <f>C265+1</f>
        <v>14</v>
      </c>
      <c r="D271" s="1" t="s">
        <v>84</v>
      </c>
    </row>
    <row r="272" spans="1:7">
      <c r="D272" s="1" t="s">
        <v>5</v>
      </c>
      <c r="E272" s="12">
        <v>0.1</v>
      </c>
      <c r="F272" s="29">
        <f>SUM(G230:G271)</f>
        <v>0</v>
      </c>
      <c r="G272" s="29">
        <f>E272*F272</f>
        <v>0</v>
      </c>
    </row>
    <row r="273" spans="1:7" s="18" customFormat="1" ht="15" thickBot="1">
      <c r="A273" s="16"/>
      <c r="B273" s="17"/>
      <c r="C273" s="17"/>
      <c r="D273" s="34"/>
      <c r="E273" s="55"/>
      <c r="F273" s="30"/>
      <c r="G273" s="30"/>
    </row>
    <row r="274" spans="1:7" ht="15.75" thickTop="1">
      <c r="A274" s="7"/>
      <c r="B274" s="7"/>
      <c r="C274" s="7"/>
      <c r="D274" s="5" t="s">
        <v>7</v>
      </c>
      <c r="E274" s="54"/>
      <c r="F274" s="31"/>
      <c r="G274" s="31">
        <f>SUM(G229:G273)</f>
        <v>0</v>
      </c>
    </row>
    <row r="275" spans="1:7" ht="15">
      <c r="A275" s="7"/>
      <c r="B275" s="7"/>
      <c r="C275" s="7"/>
      <c r="D275" s="5"/>
      <c r="E275" s="54"/>
      <c r="F275" s="31"/>
      <c r="G275" s="31"/>
    </row>
    <row r="276" spans="1:7" s="38" customFormat="1" ht="20.25">
      <c r="A276" s="36">
        <v>6</v>
      </c>
      <c r="B276" s="36" t="s">
        <v>3</v>
      </c>
      <c r="C276" s="36"/>
      <c r="D276" s="311" t="s">
        <v>6</v>
      </c>
      <c r="E276" s="311"/>
      <c r="F276" s="311"/>
      <c r="G276" s="42"/>
    </row>
    <row r="277" spans="1:7" s="20" customFormat="1" ht="15">
      <c r="A277" s="4"/>
      <c r="B277" s="8"/>
      <c r="C277" s="8"/>
      <c r="D277" s="5"/>
      <c r="E277" s="54"/>
      <c r="F277" s="31"/>
      <c r="G277" s="31"/>
    </row>
    <row r="278" spans="1:7" s="20" customFormat="1" ht="28.5">
      <c r="A278" s="3">
        <f>A276</f>
        <v>6</v>
      </c>
      <c r="B278" s="9" t="s">
        <v>3</v>
      </c>
      <c r="C278" s="9">
        <f>1</f>
        <v>1</v>
      </c>
      <c r="D278" s="1" t="s">
        <v>15</v>
      </c>
      <c r="E278" s="12"/>
      <c r="F278" s="29"/>
      <c r="G278" s="29"/>
    </row>
    <row r="279" spans="1:7">
      <c r="D279" s="1" t="s">
        <v>0</v>
      </c>
      <c r="E279" s="12">
        <f>E168+E171</f>
        <v>2030</v>
      </c>
      <c r="G279" s="29">
        <f>E279*F279</f>
        <v>0</v>
      </c>
    </row>
    <row r="281" spans="1:7" s="20" customFormat="1" ht="57">
      <c r="A281" s="3">
        <f>A293</f>
        <v>6</v>
      </c>
      <c r="B281" s="9" t="s">
        <v>3</v>
      </c>
      <c r="C281" s="9">
        <f>C278+1</f>
        <v>2</v>
      </c>
      <c r="D281" s="1" t="s">
        <v>91</v>
      </c>
      <c r="E281" s="12"/>
      <c r="F281" s="29"/>
      <c r="G281" s="29"/>
    </row>
    <row r="282" spans="1:7">
      <c r="D282" s="1" t="s">
        <v>5</v>
      </c>
      <c r="E282" s="49">
        <v>0.01</v>
      </c>
      <c r="G282" s="29">
        <f>E282*F282</f>
        <v>0</v>
      </c>
    </row>
    <row r="283" spans="1:7" s="20" customFormat="1">
      <c r="A283" s="3"/>
      <c r="B283" s="9"/>
      <c r="C283" s="9"/>
      <c r="D283" s="1"/>
      <c r="E283" s="12"/>
      <c r="F283" s="29"/>
      <c r="G283" s="29"/>
    </row>
    <row r="284" spans="1:7" s="20" customFormat="1" ht="28.5">
      <c r="A284" s="3">
        <f>A278</f>
        <v>6</v>
      </c>
      <c r="B284" s="9" t="s">
        <v>3</v>
      </c>
      <c r="C284" s="9">
        <f>C281+1</f>
        <v>3</v>
      </c>
      <c r="D284" s="1" t="s">
        <v>92</v>
      </c>
      <c r="E284" s="12"/>
      <c r="F284" s="29"/>
      <c r="G284" s="29"/>
    </row>
    <row r="285" spans="1:7">
      <c r="D285" s="1" t="s">
        <v>5</v>
      </c>
      <c r="E285" s="49">
        <v>0.02</v>
      </c>
      <c r="G285" s="29">
        <f>E285*F285</f>
        <v>0</v>
      </c>
    </row>
    <row r="286" spans="1:7" s="20" customFormat="1">
      <c r="A286" s="3"/>
      <c r="B286" s="9"/>
      <c r="C286" s="9"/>
      <c r="D286" s="1"/>
      <c r="E286" s="12"/>
      <c r="F286" s="29"/>
      <c r="G286" s="29"/>
    </row>
    <row r="287" spans="1:7" s="20" customFormat="1" ht="71.25">
      <c r="A287" s="3">
        <f>A278</f>
        <v>6</v>
      </c>
      <c r="B287" s="9" t="s">
        <v>3</v>
      </c>
      <c r="C287" s="9">
        <f>C284+1</f>
        <v>4</v>
      </c>
      <c r="D287" s="1" t="s">
        <v>93</v>
      </c>
      <c r="E287" s="12"/>
      <c r="F287" s="29"/>
      <c r="G287" s="29"/>
    </row>
    <row r="288" spans="1:7">
      <c r="D288" s="1" t="s">
        <v>5</v>
      </c>
      <c r="E288" s="49">
        <v>0.01</v>
      </c>
      <c r="G288" s="29">
        <f>E288*F288</f>
        <v>0</v>
      </c>
    </row>
    <row r="289" spans="1:7">
      <c r="E289" s="49"/>
    </row>
    <row r="290" spans="1:7" s="63" customFormat="1" ht="42.75">
      <c r="A290" s="61">
        <f>A287</f>
        <v>6</v>
      </c>
      <c r="B290" s="62" t="s">
        <v>3</v>
      </c>
      <c r="C290" s="62">
        <f>C287+1</f>
        <v>5</v>
      </c>
      <c r="D290" s="1" t="s">
        <v>153</v>
      </c>
      <c r="E290" s="12"/>
      <c r="F290" s="29"/>
      <c r="G290" s="29"/>
    </row>
    <row r="291" spans="1:7" s="63" customFormat="1">
      <c r="A291" s="61"/>
      <c r="B291" s="62"/>
      <c r="C291" s="62"/>
      <c r="D291" s="35" t="s">
        <v>1</v>
      </c>
      <c r="E291" s="12">
        <v>1</v>
      </c>
      <c r="F291" s="29"/>
      <c r="G291" s="29">
        <f>E291*F291</f>
        <v>0</v>
      </c>
    </row>
    <row r="292" spans="1:7" s="20" customFormat="1">
      <c r="A292" s="3"/>
      <c r="B292" s="9"/>
      <c r="C292" s="9"/>
      <c r="D292" s="1"/>
      <c r="E292" s="12"/>
      <c r="F292" s="29"/>
      <c r="G292" s="29"/>
    </row>
    <row r="293" spans="1:7" s="20" customFormat="1" ht="28.5">
      <c r="A293" s="3">
        <f>A287</f>
        <v>6</v>
      </c>
      <c r="B293" s="9" t="s">
        <v>3</v>
      </c>
      <c r="C293" s="9">
        <f>C290+1</f>
        <v>6</v>
      </c>
      <c r="D293" s="1" t="s">
        <v>13</v>
      </c>
      <c r="E293" s="12"/>
      <c r="F293" s="29"/>
      <c r="G293" s="29"/>
    </row>
    <row r="294" spans="1:7">
      <c r="C294" s="62"/>
      <c r="D294" s="1" t="s">
        <v>1</v>
      </c>
      <c r="E294" s="12">
        <v>1</v>
      </c>
      <c r="G294" s="29">
        <f>E294*F294</f>
        <v>0</v>
      </c>
    </row>
    <row r="296" spans="1:7" ht="99.75">
      <c r="A296" s="3">
        <f>A278</f>
        <v>6</v>
      </c>
      <c r="B296" s="9" t="s">
        <v>3</v>
      </c>
      <c r="C296" s="9">
        <f>C293+1</f>
        <v>7</v>
      </c>
      <c r="D296" s="1" t="s">
        <v>14</v>
      </c>
    </row>
    <row r="297" spans="1:7">
      <c r="D297" s="1" t="s">
        <v>5</v>
      </c>
      <c r="E297" s="12">
        <v>0.1</v>
      </c>
      <c r="F297" s="29">
        <f>SUM(G278:G296)</f>
        <v>0</v>
      </c>
      <c r="G297" s="29">
        <f>E297*F297</f>
        <v>0</v>
      </c>
    </row>
    <row r="298" spans="1:7" s="18" customFormat="1" ht="15" thickBot="1">
      <c r="A298" s="16"/>
      <c r="B298" s="17"/>
      <c r="C298" s="17"/>
      <c r="D298" s="34"/>
      <c r="E298" s="55"/>
      <c r="F298" s="30"/>
      <c r="G298" s="30"/>
    </row>
    <row r="299" spans="1:7" ht="15.75" thickTop="1">
      <c r="A299" s="7"/>
      <c r="B299" s="7"/>
      <c r="C299" s="7"/>
      <c r="D299" s="5" t="s">
        <v>7</v>
      </c>
      <c r="E299" s="54"/>
      <c r="F299" s="31"/>
      <c r="G299" s="31">
        <f>SUM(G278:G298)</f>
        <v>0</v>
      </c>
    </row>
    <row r="300" spans="1:7">
      <c r="A300" s="7"/>
      <c r="B300" s="7"/>
      <c r="C300" s="7"/>
      <c r="D300"/>
      <c r="E300" s="19"/>
      <c r="F300" s="20"/>
      <c r="G300" s="20"/>
    </row>
  </sheetData>
  <mergeCells count="17">
    <mergeCell ref="D276:F276"/>
    <mergeCell ref="D86:F86"/>
    <mergeCell ref="D16:E16"/>
    <mergeCell ref="D22:E22"/>
    <mergeCell ref="D35:G35"/>
    <mergeCell ref="D36:G36"/>
    <mergeCell ref="D37:G37"/>
    <mergeCell ref="D40:G40"/>
    <mergeCell ref="D43:F43"/>
    <mergeCell ref="D227:F227"/>
    <mergeCell ref="D129:F129"/>
    <mergeCell ref="D20:E20"/>
    <mergeCell ref="A2:G2"/>
    <mergeCell ref="D6:F6"/>
    <mergeCell ref="D9:G9"/>
    <mergeCell ref="D11:F11"/>
    <mergeCell ref="D18:E18"/>
  </mergeCells>
  <pageMargins left="0.78740157480314965" right="0.39370078740157483" top="0.23622047244094491" bottom="0.39370078740157483" header="1.2204724409448819" footer="0.31496062992125984"/>
  <pageSetup paperSize="9" scale="91" fitToHeight="2" orientation="portrait" r:id="rId1"/>
  <headerFooter scaleWithDoc="0" alignWithMargins="0">
    <oddHeader xml:space="preserve">&amp;C          </oddHeader>
    <oddFooter>Stran &amp;P od &amp;N</oddFooter>
  </headerFooter>
  <rowBreaks count="6" manualBreakCount="6">
    <brk id="34" max="6" man="1"/>
    <brk id="42" max="16383" man="1"/>
    <brk id="127" max="6" man="1"/>
    <brk id="204" max="6" man="1"/>
    <brk id="264" max="6" man="1"/>
    <brk id="275" max="16383" man="1"/>
  </rowBreaks>
  <drawing r:id="rId2"/>
  <legacyDrawing r:id="rId3"/>
  <oleObjects>
    <mc:AlternateContent xmlns:mc="http://schemas.openxmlformats.org/markup-compatibility/2006">
      <mc:Choice Requires="x14">
        <oleObject progId="AutoCAD.Drawing.15" shapeId="30721"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30721" r:id="rId4"/>
      </mc:Fallback>
    </mc:AlternateContent>
    <mc:AlternateContent xmlns:mc="http://schemas.openxmlformats.org/markup-compatibility/2006">
      <mc:Choice Requires="x14">
        <oleObject progId="AutoCAD.Drawing.18" shapeId="30722"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30722" r:id="rId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49DA9-E271-4383-90CB-090DEB5C8F32}">
  <dimension ref="A1:IV232"/>
  <sheetViews>
    <sheetView zoomScaleNormal="100" workbookViewId="0">
      <selection activeCell="G25" sqref="G25"/>
    </sheetView>
  </sheetViews>
  <sheetFormatPr defaultRowHeight="14.25"/>
  <cols>
    <col min="1" max="1" width="4.140625" style="3" customWidth="1"/>
    <col min="2" max="2" width="1.42578125" style="9" customWidth="1"/>
    <col min="3" max="3" width="3.42578125" style="9" customWidth="1"/>
    <col min="4" max="4" width="35.42578125" style="1" customWidth="1"/>
    <col min="5" max="5" width="11" style="12" customWidth="1"/>
    <col min="6" max="6" width="18.140625" style="29" customWidth="1"/>
    <col min="7" max="7" width="22" style="29" customWidth="1"/>
    <col min="8" max="8" width="37.42578125" style="13" customWidth="1"/>
    <col min="9" max="10" width="9.140625" style="1"/>
    <col min="11" max="11" width="19.42578125" style="1" customWidth="1"/>
    <col min="12" max="12" width="9.140625" style="1"/>
    <col min="13" max="13" width="45.7109375" customWidth="1"/>
  </cols>
  <sheetData>
    <row r="1" spans="1:256">
      <c r="A1" s="39"/>
      <c r="B1" s="39"/>
      <c r="C1" s="39"/>
      <c r="D1" s="40"/>
      <c r="E1" s="51"/>
      <c r="F1" s="41"/>
      <c r="G1" s="41"/>
      <c r="H1" s="1"/>
    </row>
    <row r="2" spans="1:256">
      <c r="A2" s="305"/>
      <c r="B2" s="305"/>
      <c r="C2" s="305"/>
      <c r="D2" s="306"/>
      <c r="E2" s="307"/>
      <c r="F2" s="308"/>
      <c r="G2" s="308"/>
      <c r="H2" s="1"/>
    </row>
    <row r="3" spans="1:256" ht="18" customHeight="1"/>
    <row r="6" spans="1:256" ht="15">
      <c r="D6" s="304" t="s">
        <v>94</v>
      </c>
      <c r="E6" s="304"/>
      <c r="F6" s="304"/>
    </row>
    <row r="9" spans="1:256" ht="54.75" customHeight="1">
      <c r="D9" s="309" t="s">
        <v>95</v>
      </c>
      <c r="E9" s="309"/>
      <c r="F9" s="309"/>
      <c r="G9" s="309"/>
    </row>
    <row r="10" spans="1:256" s="11" customFormat="1" ht="20.25">
      <c r="A10" s="15"/>
      <c r="B10" s="15"/>
      <c r="C10" s="15"/>
      <c r="D10" s="15"/>
      <c r="E10" s="15"/>
      <c r="F10" s="15"/>
      <c r="G10" s="15"/>
      <c r="H10" s="14"/>
      <c r="I10" s="10"/>
      <c r="J10" s="10"/>
      <c r="K10" s="10"/>
      <c r="L10" s="10"/>
    </row>
    <row r="11" spans="1:256" s="11" customFormat="1" ht="20.25">
      <c r="A11" s="15"/>
      <c r="B11" s="15"/>
      <c r="C11" s="15"/>
      <c r="D11" s="310" t="s">
        <v>136</v>
      </c>
      <c r="E11" s="310"/>
      <c r="F11" s="310"/>
      <c r="G11" s="15"/>
      <c r="H11" s="14"/>
      <c r="I11" s="10"/>
      <c r="J11" s="10"/>
      <c r="K11" s="10"/>
      <c r="L11" s="10"/>
    </row>
    <row r="12" spans="1:256" s="11" customFormat="1" ht="20.25">
      <c r="A12" s="15"/>
      <c r="B12" s="15"/>
      <c r="C12" s="15"/>
      <c r="D12" s="15"/>
      <c r="E12" s="15"/>
      <c r="F12" s="15"/>
      <c r="G12" s="15"/>
      <c r="H12" s="14"/>
      <c r="I12" s="10"/>
      <c r="J12" s="10"/>
      <c r="K12" s="10"/>
      <c r="L12" s="10"/>
    </row>
    <row r="13" spans="1:256" s="11" customFormat="1" ht="20.25">
      <c r="A13" s="15"/>
      <c r="B13" s="15"/>
      <c r="C13" s="15"/>
      <c r="D13" s="15"/>
      <c r="E13" s="15"/>
      <c r="F13" s="15"/>
      <c r="G13" s="15"/>
      <c r="H13" s="14"/>
      <c r="I13" s="10"/>
      <c r="J13" s="10"/>
      <c r="K13" s="10"/>
      <c r="L13" s="10"/>
    </row>
    <row r="14" spans="1:256" s="27" customFormat="1" ht="21" customHeight="1">
      <c r="A14" s="50">
        <f>1</f>
        <v>1</v>
      </c>
      <c r="B14" s="50" t="s">
        <v>3</v>
      </c>
      <c r="C14" s="50"/>
      <c r="D14" s="43" t="s">
        <v>11</v>
      </c>
      <c r="E14" s="43"/>
      <c r="F14" s="52"/>
      <c r="G14" s="33">
        <f>G55</f>
        <v>0</v>
      </c>
      <c r="H14" s="24"/>
      <c r="I14" s="23"/>
      <c r="J14" s="23"/>
      <c r="K14" s="23"/>
      <c r="L14" s="23"/>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row>
    <row r="15" spans="1:256" s="11" customFormat="1" ht="15" customHeight="1">
      <c r="A15" s="36"/>
      <c r="B15" s="36"/>
      <c r="C15" s="36"/>
      <c r="D15" s="15"/>
      <c r="E15" s="15"/>
      <c r="F15" s="15"/>
      <c r="G15" s="15"/>
      <c r="H15" s="14"/>
      <c r="I15" s="10"/>
      <c r="J15" s="10"/>
      <c r="K15" s="10"/>
      <c r="L15" s="10"/>
    </row>
    <row r="16" spans="1:256" s="27" customFormat="1" ht="21" customHeight="1">
      <c r="A16" s="50">
        <f>A14+1</f>
        <v>2</v>
      </c>
      <c r="B16" s="50" t="s">
        <v>3</v>
      </c>
      <c r="C16" s="50"/>
      <c r="D16" s="303" t="s">
        <v>38</v>
      </c>
      <c r="E16" s="303"/>
      <c r="F16" s="22"/>
      <c r="G16" s="33">
        <f>G127</f>
        <v>0</v>
      </c>
      <c r="H16" s="24"/>
      <c r="I16" s="23"/>
      <c r="J16" s="23"/>
      <c r="K16" s="23"/>
      <c r="L16" s="23"/>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row>
    <row r="17" spans="1:8" s="25" customFormat="1" ht="15" customHeight="1">
      <c r="A17" s="50"/>
      <c r="B17" s="50"/>
      <c r="C17" s="50"/>
      <c r="D17" s="23"/>
      <c r="E17" s="23"/>
      <c r="F17" s="22"/>
      <c r="G17" s="33"/>
      <c r="H17" s="24"/>
    </row>
    <row r="18" spans="1:8" s="27" customFormat="1" ht="21" customHeight="1">
      <c r="A18" s="50">
        <f>A16+1</f>
        <v>3</v>
      </c>
      <c r="B18" s="50" t="s">
        <v>3</v>
      </c>
      <c r="C18" s="50"/>
      <c r="D18" s="303" t="s">
        <v>22</v>
      </c>
      <c r="E18" s="303"/>
      <c r="F18" s="22"/>
      <c r="G18" s="33">
        <f>G206</f>
        <v>0</v>
      </c>
      <c r="H18" s="24"/>
    </row>
    <row r="19" spans="1:8" s="25" customFormat="1" ht="15" customHeight="1">
      <c r="A19" s="50"/>
      <c r="B19" s="50"/>
      <c r="C19" s="50"/>
      <c r="D19" s="23"/>
      <c r="E19" s="23"/>
      <c r="F19" s="22"/>
      <c r="G19" s="33"/>
      <c r="H19" s="24"/>
    </row>
    <row r="20" spans="1:8" s="27" customFormat="1" ht="21" customHeight="1">
      <c r="A20" s="50">
        <f>A18+1</f>
        <v>4</v>
      </c>
      <c r="B20" s="50" t="s">
        <v>3</v>
      </c>
      <c r="C20" s="50"/>
      <c r="D20" s="303" t="s">
        <v>164</v>
      </c>
      <c r="E20" s="303"/>
      <c r="F20" s="22"/>
      <c r="G20" s="33"/>
      <c r="H20" s="24" t="s">
        <v>163</v>
      </c>
    </row>
    <row r="21" spans="1:8" s="25" customFormat="1" ht="15" customHeight="1">
      <c r="A21" s="50"/>
      <c r="B21" s="50"/>
      <c r="C21" s="50"/>
      <c r="D21" s="23"/>
      <c r="E21" s="23"/>
      <c r="F21" s="22"/>
      <c r="G21" s="33"/>
      <c r="H21" s="24"/>
    </row>
    <row r="22" spans="1:8" s="25" customFormat="1" ht="21" customHeight="1">
      <c r="A22" s="50">
        <f>A20+1</f>
        <v>5</v>
      </c>
      <c r="B22" s="50" t="s">
        <v>3</v>
      </c>
      <c r="C22" s="50"/>
      <c r="D22" s="23" t="s">
        <v>6</v>
      </c>
      <c r="E22" s="23"/>
      <c r="F22" s="22"/>
      <c r="G22" s="33">
        <f>G231</f>
        <v>0</v>
      </c>
      <c r="H22" s="24"/>
    </row>
    <row r="23" spans="1:8" s="25" customFormat="1" ht="15" customHeight="1">
      <c r="A23" s="50"/>
      <c r="B23" s="50"/>
      <c r="C23" s="50"/>
      <c r="D23" s="23"/>
      <c r="E23" s="23"/>
      <c r="F23" s="22"/>
      <c r="G23" s="33"/>
      <c r="H23" s="24"/>
    </row>
    <row r="24" spans="1:8" s="25" customFormat="1" ht="9" customHeight="1">
      <c r="A24" s="50"/>
      <c r="B24" s="50"/>
      <c r="C24" s="50"/>
      <c r="D24" s="26"/>
      <c r="E24" s="53"/>
      <c r="F24" s="53"/>
      <c r="G24" s="32"/>
      <c r="H24" s="24"/>
    </row>
    <row r="25" spans="1:8" s="27" customFormat="1" ht="18">
      <c r="A25" s="22"/>
      <c r="B25" s="22"/>
      <c r="C25" s="22"/>
      <c r="D25" s="26" t="s">
        <v>23</v>
      </c>
      <c r="E25" s="53"/>
      <c r="F25" s="53"/>
      <c r="G25" s="32">
        <f>SUM(G14:G23)</f>
        <v>0</v>
      </c>
      <c r="H25" s="24"/>
    </row>
    <row r="26" spans="1:8" s="25" customFormat="1" ht="18">
      <c r="A26" s="22"/>
      <c r="B26" s="22"/>
      <c r="C26" s="22"/>
      <c r="D26" s="23"/>
      <c r="E26" s="22"/>
      <c r="F26" s="22"/>
      <c r="G26" s="33"/>
      <c r="H26" s="24"/>
    </row>
    <row r="27" spans="1:8" s="25" customFormat="1" ht="18">
      <c r="A27" s="22"/>
      <c r="B27" s="22"/>
      <c r="C27" s="22"/>
      <c r="D27" s="23" t="s">
        <v>50</v>
      </c>
      <c r="E27" s="22"/>
      <c r="F27" s="33">
        <f>SUM(G14+G16+G18+G22)</f>
        <v>0</v>
      </c>
      <c r="H27" s="24"/>
    </row>
    <row r="28" spans="1:8" s="25" customFormat="1" ht="12" customHeight="1">
      <c r="A28" s="22"/>
      <c r="B28" s="22"/>
      <c r="C28" s="22"/>
      <c r="D28" s="23"/>
      <c r="E28" s="22"/>
      <c r="F28" s="22"/>
      <c r="G28" s="28"/>
      <c r="H28" s="24"/>
    </row>
    <row r="29" spans="1:8" s="25" customFormat="1" ht="18">
      <c r="A29" s="22"/>
      <c r="B29" s="22"/>
      <c r="C29" s="22"/>
      <c r="D29" s="23" t="s">
        <v>48</v>
      </c>
      <c r="E29" s="22"/>
      <c r="F29" s="22"/>
      <c r="G29" s="33">
        <f>F27*0.22</f>
        <v>0</v>
      </c>
      <c r="H29" s="24"/>
    </row>
    <row r="30" spans="1:8" s="25" customFormat="1" ht="12" customHeight="1">
      <c r="A30" s="22"/>
      <c r="B30" s="22"/>
      <c r="C30" s="22"/>
      <c r="D30" s="23"/>
      <c r="E30" s="22"/>
      <c r="F30" s="22"/>
      <c r="G30" s="28"/>
      <c r="H30" s="24"/>
    </row>
    <row r="31" spans="1:8" s="60" customFormat="1" ht="18.75" thickBot="1">
      <c r="A31" s="22"/>
      <c r="B31" s="22"/>
      <c r="C31" s="22"/>
      <c r="D31" s="57" t="s">
        <v>49</v>
      </c>
      <c r="E31" s="58"/>
      <c r="F31" s="58"/>
      <c r="G31" s="59">
        <f>SUM(G25:G30)</f>
        <v>0</v>
      </c>
      <c r="H31" s="24"/>
    </row>
    <row r="32" spans="1:8" s="25" customFormat="1" ht="18.75" thickTop="1">
      <c r="A32" s="22"/>
      <c r="B32" s="22"/>
      <c r="C32" s="22"/>
      <c r="D32" s="23"/>
      <c r="E32" s="22"/>
      <c r="F32" s="22"/>
      <c r="G32" s="33"/>
      <c r="H32" s="24"/>
    </row>
    <row r="33" spans="1:7" ht="137.25" customHeight="1">
      <c r="B33" s="8"/>
      <c r="D33" s="304" t="s">
        <v>16</v>
      </c>
      <c r="E33" s="304"/>
      <c r="F33" s="304"/>
      <c r="G33" s="304"/>
    </row>
    <row r="34" spans="1:7" ht="291" customHeight="1">
      <c r="A34" s="4"/>
      <c r="B34" s="8"/>
      <c r="C34" s="8"/>
      <c r="D34" s="304" t="s">
        <v>301</v>
      </c>
      <c r="E34" s="304"/>
      <c r="F34" s="304"/>
      <c r="G34" s="304"/>
    </row>
    <row r="35" spans="1:7" ht="105" customHeight="1">
      <c r="A35" s="4"/>
      <c r="B35" s="8"/>
      <c r="C35" s="8"/>
      <c r="D35" s="302" t="s">
        <v>41</v>
      </c>
      <c r="E35" s="302"/>
      <c r="F35" s="302"/>
      <c r="G35" s="302"/>
    </row>
    <row r="36" spans="1:7" s="25" customFormat="1" ht="18">
      <c r="A36" s="22"/>
      <c r="B36" s="22"/>
      <c r="C36" s="22"/>
      <c r="D36" s="23"/>
      <c r="E36" s="22"/>
      <c r="F36" s="22"/>
      <c r="G36" s="33"/>
    </row>
    <row r="37" spans="1:7" s="25" customFormat="1" ht="18">
      <c r="A37" s="22"/>
      <c r="B37" s="22"/>
      <c r="C37" s="22"/>
      <c r="D37" s="23"/>
      <c r="E37" s="22"/>
      <c r="F37" s="22"/>
      <c r="G37" s="28"/>
    </row>
    <row r="38" spans="1:7" ht="15">
      <c r="B38" s="8"/>
      <c r="D38" s="302" t="s">
        <v>24</v>
      </c>
      <c r="E38" s="302"/>
      <c r="F38" s="302"/>
      <c r="G38" s="302"/>
    </row>
    <row r="39" spans="1:7" s="11" customFormat="1" ht="20.25">
      <c r="A39" s="15"/>
      <c r="B39" s="15"/>
      <c r="C39" s="15"/>
      <c r="D39" s="10"/>
      <c r="E39" s="15"/>
      <c r="F39" s="15"/>
      <c r="G39" s="21"/>
    </row>
    <row r="40" spans="1:7" s="11" customFormat="1" ht="20.25">
      <c r="A40" s="15"/>
      <c r="B40" s="15"/>
      <c r="C40" s="15"/>
      <c r="D40" s="10"/>
      <c r="E40" s="15"/>
      <c r="F40" s="15"/>
      <c r="G40" s="21"/>
    </row>
    <row r="41" spans="1:7" s="38" customFormat="1" ht="20.25">
      <c r="A41" s="36">
        <f>1</f>
        <v>1</v>
      </c>
      <c r="B41" s="36" t="s">
        <v>3</v>
      </c>
      <c r="C41" s="36"/>
      <c r="D41" s="311" t="s">
        <v>11</v>
      </c>
      <c r="E41" s="311"/>
      <c r="F41" s="311"/>
      <c r="G41" s="42"/>
    </row>
    <row r="42" spans="1:7" s="6" customFormat="1" ht="15">
      <c r="A42" s="4"/>
      <c r="B42" s="8"/>
      <c r="C42" s="8"/>
      <c r="D42" s="5"/>
      <c r="E42" s="54"/>
      <c r="F42" s="31"/>
      <c r="G42" s="31"/>
    </row>
    <row r="43" spans="1:7" ht="28.5">
      <c r="A43" s="3">
        <f>A41</f>
        <v>1</v>
      </c>
      <c r="B43" s="9" t="s">
        <v>3</v>
      </c>
      <c r="C43" s="9">
        <f>1</f>
        <v>1</v>
      </c>
      <c r="D43" s="1" t="s">
        <v>9</v>
      </c>
    </row>
    <row r="44" spans="1:7">
      <c r="D44" s="1" t="s">
        <v>1</v>
      </c>
      <c r="E44" s="12">
        <v>1</v>
      </c>
      <c r="G44" s="29">
        <f>E44*F44</f>
        <v>0</v>
      </c>
    </row>
    <row r="46" spans="1:7" s="1" customFormat="1" ht="49.5" customHeight="1">
      <c r="A46" s="3">
        <f>A43</f>
        <v>1</v>
      </c>
      <c r="B46" s="9" t="s">
        <v>3</v>
      </c>
      <c r="C46" s="9">
        <f>C43+1</f>
        <v>2</v>
      </c>
      <c r="D46" s="1" t="s">
        <v>117</v>
      </c>
      <c r="E46" s="12"/>
      <c r="F46" s="29"/>
      <c r="G46" s="29"/>
    </row>
    <row r="47" spans="1:7" s="1" customFormat="1">
      <c r="A47" s="3"/>
      <c r="B47" s="9"/>
      <c r="C47" s="9"/>
      <c r="D47" s="1" t="s">
        <v>0</v>
      </c>
      <c r="E47" s="12">
        <v>1200</v>
      </c>
      <c r="F47" s="29"/>
      <c r="G47" s="29">
        <f>E47*F47</f>
        <v>0</v>
      </c>
    </row>
    <row r="48" spans="1:7" s="1" customFormat="1">
      <c r="A48" s="3"/>
      <c r="B48" s="9"/>
      <c r="C48" s="9"/>
      <c r="E48" s="12"/>
      <c r="F48" s="29"/>
      <c r="G48" s="29"/>
    </row>
    <row r="49" spans="1:7" s="1" customFormat="1" ht="57">
      <c r="A49" s="3">
        <f>A46</f>
        <v>1</v>
      </c>
      <c r="B49" s="9" t="s">
        <v>3</v>
      </c>
      <c r="C49" s="9">
        <f>C46+1</f>
        <v>3</v>
      </c>
      <c r="D49" s="1" t="s">
        <v>118</v>
      </c>
      <c r="E49" s="12"/>
      <c r="F49" s="29"/>
      <c r="G49" s="29"/>
    </row>
    <row r="50" spans="1:7" s="1" customFormat="1">
      <c r="A50" s="3"/>
      <c r="B50" s="9"/>
      <c r="C50" s="9"/>
      <c r="D50" s="1" t="s">
        <v>1</v>
      </c>
      <c r="E50" s="12">
        <v>120</v>
      </c>
      <c r="F50" s="29"/>
      <c r="G50" s="29">
        <f>E50*F50</f>
        <v>0</v>
      </c>
    </row>
    <row r="51" spans="1:7" s="1" customFormat="1">
      <c r="A51" s="3"/>
      <c r="B51" s="9"/>
      <c r="C51" s="9"/>
      <c r="E51" s="12"/>
      <c r="F51" s="29"/>
      <c r="G51" s="29"/>
    </row>
    <row r="52" spans="1:7" ht="99.75">
      <c r="A52" s="3">
        <f>A49</f>
        <v>1</v>
      </c>
      <c r="B52" s="9" t="s">
        <v>3</v>
      </c>
      <c r="C52" s="9">
        <f>C49+1</f>
        <v>4</v>
      </c>
      <c r="D52" s="1" t="s">
        <v>12</v>
      </c>
    </row>
    <row r="53" spans="1:7">
      <c r="D53" s="1" t="s">
        <v>5</v>
      </c>
      <c r="E53" s="12">
        <v>0.1</v>
      </c>
      <c r="F53" s="29">
        <f>SUM(G43:G52)</f>
        <v>0</v>
      </c>
      <c r="G53" s="29">
        <f>E53*F53</f>
        <v>0</v>
      </c>
    </row>
    <row r="54" spans="1:7" ht="15" thickBot="1">
      <c r="D54" s="2"/>
      <c r="E54" s="55"/>
      <c r="F54" s="30"/>
      <c r="G54" s="30"/>
    </row>
    <row r="55" spans="1:7" ht="15.75" thickTop="1">
      <c r="D55" s="5" t="s">
        <v>7</v>
      </c>
      <c r="E55" s="54"/>
      <c r="F55" s="31"/>
      <c r="G55" s="31">
        <f>SUM(G43:G54)</f>
        <v>0</v>
      </c>
    </row>
    <row r="56" spans="1:7" ht="15">
      <c r="A56" s="7"/>
      <c r="B56" s="7"/>
      <c r="C56" s="7"/>
      <c r="D56" s="5"/>
      <c r="E56" s="54"/>
      <c r="F56" s="31"/>
      <c r="G56" s="31"/>
    </row>
    <row r="57" spans="1:7" s="38" customFormat="1" ht="20.25">
      <c r="A57" s="36">
        <f>A41+1</f>
        <v>2</v>
      </c>
      <c r="B57" s="36" t="s">
        <v>3</v>
      </c>
      <c r="C57" s="36"/>
      <c r="D57" s="311" t="s">
        <v>38</v>
      </c>
      <c r="E57" s="311"/>
      <c r="F57" s="311"/>
      <c r="G57" s="42"/>
    </row>
    <row r="58" spans="1:7" ht="15">
      <c r="A58" s="4"/>
      <c r="B58" s="8"/>
      <c r="C58" s="8"/>
      <c r="D58" s="5"/>
      <c r="E58" s="54"/>
      <c r="F58" s="31"/>
      <c r="G58" s="31"/>
    </row>
    <row r="59" spans="1:7" ht="28.5">
      <c r="A59" s="3">
        <f>A57</f>
        <v>2</v>
      </c>
      <c r="B59" s="9" t="s">
        <v>3</v>
      </c>
      <c r="C59" s="9">
        <f>1</f>
        <v>1</v>
      </c>
      <c r="D59" s="1" t="s">
        <v>27</v>
      </c>
    </row>
    <row r="60" spans="1:7">
      <c r="D60" s="1" t="s">
        <v>4</v>
      </c>
      <c r="E60" s="12">
        <v>220</v>
      </c>
      <c r="G60" s="29">
        <f>E60*F60</f>
        <v>0</v>
      </c>
    </row>
    <row r="62" spans="1:7" ht="28.5">
      <c r="A62" s="3">
        <f>A57</f>
        <v>2</v>
      </c>
      <c r="B62" s="9" t="s">
        <v>3</v>
      </c>
      <c r="C62" s="9">
        <f>C59+1</f>
        <v>2</v>
      </c>
      <c r="D62" s="1" t="s">
        <v>28</v>
      </c>
    </row>
    <row r="63" spans="1:7">
      <c r="D63" s="1" t="s">
        <v>1</v>
      </c>
      <c r="E63" s="12">
        <v>19</v>
      </c>
      <c r="G63" s="29">
        <f>E63*F63</f>
        <v>0</v>
      </c>
    </row>
    <row r="64" spans="1:7" ht="15">
      <c r="A64" s="4"/>
      <c r="B64" s="8"/>
      <c r="C64" s="8"/>
      <c r="D64" s="5"/>
      <c r="E64" s="54"/>
      <c r="F64" s="31"/>
      <c r="G64" s="31"/>
    </row>
    <row r="65" spans="1:7" ht="99.75">
      <c r="A65" s="3">
        <f>A57</f>
        <v>2</v>
      </c>
      <c r="B65" s="9" t="s">
        <v>3</v>
      </c>
      <c r="C65" s="9">
        <f>C62+1</f>
        <v>3</v>
      </c>
      <c r="D65" s="1" t="s">
        <v>291</v>
      </c>
    </row>
    <row r="66" spans="1:7">
      <c r="D66" s="1" t="s">
        <v>2</v>
      </c>
      <c r="E66" s="12">
        <v>140</v>
      </c>
      <c r="G66" s="29">
        <f>E66*F66</f>
        <v>0</v>
      </c>
    </row>
    <row r="68" spans="1:7" ht="114">
      <c r="A68" s="3">
        <f>A65</f>
        <v>2</v>
      </c>
      <c r="B68" s="9" t="s">
        <v>3</v>
      </c>
      <c r="C68" s="9">
        <f>C65+1</f>
        <v>4</v>
      </c>
      <c r="D68" s="1" t="s">
        <v>292</v>
      </c>
    </row>
    <row r="69" spans="1:7">
      <c r="D69" s="1" t="s">
        <v>2</v>
      </c>
      <c r="E69" s="12">
        <v>300</v>
      </c>
      <c r="G69" s="29">
        <f>E69*F69</f>
        <v>0</v>
      </c>
    </row>
    <row r="71" spans="1:7" ht="99.75">
      <c r="A71" s="3">
        <f>A68</f>
        <v>2</v>
      </c>
      <c r="B71" s="9" t="s">
        <v>3</v>
      </c>
      <c r="C71" s="9">
        <f>C68+1</f>
        <v>5</v>
      </c>
      <c r="D71" s="1" t="s">
        <v>293</v>
      </c>
    </row>
    <row r="72" spans="1:7">
      <c r="D72" s="1" t="s">
        <v>2</v>
      </c>
      <c r="E72" s="12">
        <v>20</v>
      </c>
      <c r="G72" s="29">
        <f>E72*F72</f>
        <v>0</v>
      </c>
    </row>
    <row r="74" spans="1:7" ht="114">
      <c r="A74" s="3">
        <f>A71</f>
        <v>2</v>
      </c>
      <c r="B74" s="9" t="s">
        <v>3</v>
      </c>
      <c r="C74" s="9">
        <f>C71+1</f>
        <v>6</v>
      </c>
      <c r="D74" s="1" t="s">
        <v>294</v>
      </c>
    </row>
    <row r="75" spans="1:7">
      <c r="D75" s="1" t="s">
        <v>2</v>
      </c>
      <c r="E75" s="12">
        <v>60</v>
      </c>
      <c r="G75" s="29">
        <f>E75*F75</f>
        <v>0</v>
      </c>
    </row>
    <row r="77" spans="1:7" s="20" customFormat="1" ht="57">
      <c r="A77" s="3">
        <f>A98</f>
        <v>2</v>
      </c>
      <c r="B77" s="9" t="s">
        <v>3</v>
      </c>
      <c r="C77" s="9">
        <f>C74+1</f>
        <v>7</v>
      </c>
      <c r="D77" s="1" t="s">
        <v>29</v>
      </c>
      <c r="E77" s="12"/>
      <c r="F77" s="29"/>
      <c r="G77" s="29"/>
    </row>
    <row r="78" spans="1:7">
      <c r="D78" s="1" t="s">
        <v>2</v>
      </c>
      <c r="E78" s="12">
        <f>E66+E69+E72+E75-E84</f>
        <v>388</v>
      </c>
      <c r="G78" s="29">
        <f>E78*F78</f>
        <v>0</v>
      </c>
    </row>
    <row r="80" spans="1:7" ht="42.75">
      <c r="A80" s="3">
        <f>A65</f>
        <v>2</v>
      </c>
      <c r="B80" s="9" t="s">
        <v>3</v>
      </c>
      <c r="C80" s="9">
        <f>C77+1</f>
        <v>8</v>
      </c>
      <c r="D80" s="1" t="s">
        <v>30</v>
      </c>
    </row>
    <row r="81" spans="1:7">
      <c r="D81" s="1" t="s">
        <v>0</v>
      </c>
      <c r="E81" s="12">
        <v>220</v>
      </c>
      <c r="G81" s="29">
        <f>E81*F81</f>
        <v>0</v>
      </c>
    </row>
    <row r="83" spans="1:7" ht="85.5">
      <c r="A83" s="3">
        <f>A80</f>
        <v>2</v>
      </c>
      <c r="B83" s="9" t="s">
        <v>3</v>
      </c>
      <c r="C83" s="9">
        <f>C80+1</f>
        <v>9</v>
      </c>
      <c r="D83" s="1" t="s">
        <v>157</v>
      </c>
    </row>
    <row r="84" spans="1:7">
      <c r="D84" s="1" t="s">
        <v>2</v>
      </c>
      <c r="E84" s="12">
        <v>132</v>
      </c>
      <c r="G84" s="29">
        <f>E84*F84</f>
        <v>0</v>
      </c>
    </row>
    <row r="86" spans="1:7" ht="60.75" customHeight="1">
      <c r="A86" s="3">
        <f>A83</f>
        <v>2</v>
      </c>
      <c r="B86" s="9" t="s">
        <v>3</v>
      </c>
      <c r="C86" s="9">
        <f>C83+1</f>
        <v>10</v>
      </c>
      <c r="D86" s="1" t="s">
        <v>154</v>
      </c>
    </row>
    <row r="87" spans="1:7">
      <c r="D87" s="1" t="s">
        <v>2</v>
      </c>
      <c r="E87" s="12">
        <v>300</v>
      </c>
      <c r="G87" s="29">
        <f>E87*F87</f>
        <v>0</v>
      </c>
    </row>
    <row r="89" spans="1:7" s="1" customFormat="1" ht="116.25" customHeight="1">
      <c r="A89" s="3">
        <f>A83</f>
        <v>2</v>
      </c>
      <c r="B89" s="9" t="s">
        <v>3</v>
      </c>
      <c r="C89" s="9">
        <f>C86+1</f>
        <v>11</v>
      </c>
      <c r="D89" s="1" t="s">
        <v>37</v>
      </c>
      <c r="E89" s="12"/>
      <c r="F89" s="29"/>
      <c r="G89" s="29"/>
    </row>
    <row r="90" spans="1:7" s="1" customFormat="1">
      <c r="A90" s="3"/>
      <c r="B90" s="9"/>
      <c r="C90" s="9"/>
      <c r="D90" s="1" t="s">
        <v>4</v>
      </c>
      <c r="E90" s="12">
        <v>60</v>
      </c>
      <c r="F90" s="29"/>
      <c r="G90" s="29">
        <f>E90*F90</f>
        <v>0</v>
      </c>
    </row>
    <row r="91" spans="1:7" s="1" customFormat="1">
      <c r="A91" s="3"/>
      <c r="B91" s="9"/>
      <c r="C91" s="9"/>
      <c r="E91" s="12"/>
      <c r="F91" s="29"/>
      <c r="G91" s="29"/>
    </row>
    <row r="92" spans="1:7" s="1" customFormat="1" ht="128.25">
      <c r="A92" s="3">
        <f>A89</f>
        <v>2</v>
      </c>
      <c r="B92" s="9" t="s">
        <v>3</v>
      </c>
      <c r="C92" s="9">
        <f>C89+1</f>
        <v>12</v>
      </c>
      <c r="D92" s="298" t="s">
        <v>52</v>
      </c>
      <c r="E92" s="12"/>
      <c r="F92" s="29"/>
      <c r="G92" s="29"/>
    </row>
    <row r="93" spans="1:7" s="1" customFormat="1">
      <c r="A93" s="3"/>
      <c r="B93" s="9"/>
      <c r="C93" s="9"/>
      <c r="D93" s="1" t="s">
        <v>4</v>
      </c>
      <c r="E93" s="12">
        <v>25</v>
      </c>
      <c r="F93" s="29"/>
      <c r="G93" s="29">
        <f>E93*F93</f>
        <v>0</v>
      </c>
    </row>
    <row r="94" spans="1:7" s="1" customFormat="1">
      <c r="A94" s="3"/>
      <c r="B94" s="9"/>
      <c r="C94" s="9"/>
      <c r="E94" s="12"/>
      <c r="F94" s="29"/>
      <c r="G94" s="29"/>
    </row>
    <row r="95" spans="1:7" s="1" customFormat="1" ht="128.25">
      <c r="A95" s="3">
        <f>A92</f>
        <v>2</v>
      </c>
      <c r="B95" s="9" t="s">
        <v>3</v>
      </c>
      <c r="C95" s="9">
        <f>C92+1</f>
        <v>13</v>
      </c>
      <c r="D95" s="298" t="s">
        <v>597</v>
      </c>
      <c r="E95" s="12"/>
      <c r="F95" s="29"/>
      <c r="G95" s="29"/>
    </row>
    <row r="96" spans="1:7" s="1" customFormat="1">
      <c r="A96" s="3"/>
      <c r="B96" s="9"/>
      <c r="C96" s="9"/>
      <c r="D96" s="1" t="s">
        <v>4</v>
      </c>
      <c r="E96" s="12">
        <v>86</v>
      </c>
      <c r="F96" s="29"/>
      <c r="G96" s="29">
        <f>E96*F96</f>
        <v>0</v>
      </c>
    </row>
    <row r="97" spans="1:7" s="1" customFormat="1">
      <c r="A97" s="3"/>
      <c r="B97" s="9"/>
      <c r="C97" s="9"/>
      <c r="E97" s="12"/>
      <c r="F97" s="29"/>
      <c r="G97" s="29"/>
    </row>
    <row r="98" spans="1:7" ht="146.25" customHeight="1">
      <c r="A98" s="3">
        <f>A95</f>
        <v>2</v>
      </c>
      <c r="B98" s="9" t="s">
        <v>3</v>
      </c>
      <c r="C98" s="9">
        <f>C95+1</f>
        <v>14</v>
      </c>
      <c r="D98" s="1" t="s">
        <v>119</v>
      </c>
    </row>
    <row r="99" spans="1:7" ht="28.5">
      <c r="D99" s="1" t="s">
        <v>120</v>
      </c>
    </row>
    <row r="100" spans="1:7">
      <c r="D100" s="1" t="s">
        <v>1</v>
      </c>
      <c r="E100" s="12">
        <v>4</v>
      </c>
      <c r="G100" s="29">
        <f>E100*F100</f>
        <v>0</v>
      </c>
    </row>
    <row r="101" spans="1:7" ht="28.5">
      <c r="D101" s="1" t="s">
        <v>121</v>
      </c>
    </row>
    <row r="102" spans="1:7">
      <c r="D102" s="1" t="s">
        <v>1</v>
      </c>
      <c r="E102" s="12">
        <v>1</v>
      </c>
      <c r="G102" s="29">
        <f>E102*F102</f>
        <v>0</v>
      </c>
    </row>
    <row r="104" spans="1:7" s="20" customFormat="1" ht="131.25" customHeight="1">
      <c r="A104" s="3">
        <f>A98</f>
        <v>2</v>
      </c>
      <c r="B104" s="9" t="s">
        <v>3</v>
      </c>
      <c r="C104" s="9">
        <f>C98+1</f>
        <v>15</v>
      </c>
      <c r="D104" s="1" t="s">
        <v>123</v>
      </c>
      <c r="E104" s="12"/>
      <c r="F104" s="29"/>
      <c r="G104" s="29"/>
    </row>
    <row r="105" spans="1:7" s="20" customFormat="1" ht="71.25">
      <c r="A105" s="3"/>
      <c r="B105" s="9"/>
      <c r="C105" s="9"/>
      <c r="D105" s="1" t="s">
        <v>46</v>
      </c>
      <c r="E105" s="12"/>
      <c r="F105" s="29"/>
      <c r="G105" s="29"/>
    </row>
    <row r="106" spans="1:7" s="20" customFormat="1">
      <c r="A106" s="3"/>
      <c r="B106" s="9"/>
      <c r="C106" s="9"/>
      <c r="D106" s="1" t="s">
        <v>1</v>
      </c>
      <c r="E106" s="12">
        <v>2</v>
      </c>
      <c r="F106" s="29"/>
      <c r="G106" s="29">
        <f>E106*F106</f>
        <v>0</v>
      </c>
    </row>
    <row r="107" spans="1:7" s="20" customFormat="1">
      <c r="A107" s="3"/>
      <c r="B107" s="9"/>
      <c r="C107" s="9"/>
      <c r="D107" s="1"/>
      <c r="E107" s="12"/>
      <c r="F107" s="29"/>
      <c r="G107" s="29"/>
    </row>
    <row r="108" spans="1:7" s="20" customFormat="1" ht="128.25">
      <c r="A108" s="3">
        <f>A104</f>
        <v>2</v>
      </c>
      <c r="B108" s="9" t="s">
        <v>3</v>
      </c>
      <c r="C108" s="9">
        <f>C104+1</f>
        <v>16</v>
      </c>
      <c r="D108" s="1" t="s">
        <v>89</v>
      </c>
      <c r="E108" s="12"/>
      <c r="F108" s="29"/>
      <c r="G108" s="29"/>
    </row>
    <row r="109" spans="1:7" s="20" customFormat="1" ht="71.25">
      <c r="A109" s="3"/>
      <c r="B109" s="9"/>
      <c r="C109" s="9"/>
      <c r="D109" s="1" t="s">
        <v>46</v>
      </c>
      <c r="E109" s="12"/>
      <c r="F109" s="29"/>
      <c r="G109" s="29"/>
    </row>
    <row r="110" spans="1:7" s="20" customFormat="1">
      <c r="A110" s="3"/>
      <c r="B110" s="9"/>
      <c r="C110" s="9"/>
      <c r="D110" s="1" t="s">
        <v>1</v>
      </c>
      <c r="E110" s="12">
        <v>5</v>
      </c>
      <c r="F110" s="29"/>
      <c r="G110" s="29">
        <f>E110*F110</f>
        <v>0</v>
      </c>
    </row>
    <row r="111" spans="1:7" s="47" customFormat="1">
      <c r="A111" s="45"/>
      <c r="B111" s="46"/>
      <c r="C111" s="46"/>
      <c r="D111" s="44"/>
      <c r="E111" s="12"/>
      <c r="F111" s="29"/>
      <c r="G111" s="29"/>
    </row>
    <row r="112" spans="1:7" s="20" customFormat="1" ht="42.75">
      <c r="A112" s="3">
        <f>A124</f>
        <v>2</v>
      </c>
      <c r="B112" s="9" t="s">
        <v>3</v>
      </c>
      <c r="C112" s="9">
        <f>C108+1</f>
        <v>17</v>
      </c>
      <c r="D112" s="1" t="s">
        <v>53</v>
      </c>
      <c r="E112" s="12"/>
      <c r="F112" s="29"/>
      <c r="G112" s="29"/>
    </row>
    <row r="113" spans="1:7" s="20" customFormat="1">
      <c r="A113" s="3"/>
      <c r="B113" s="9"/>
      <c r="C113" s="9"/>
      <c r="D113" s="1" t="s">
        <v>1</v>
      </c>
      <c r="E113" s="12">
        <v>8</v>
      </c>
      <c r="F113" s="29"/>
      <c r="G113" s="29">
        <f>E113*F113</f>
        <v>0</v>
      </c>
    </row>
    <row r="114" spans="1:7" s="47" customFormat="1">
      <c r="A114" s="45"/>
      <c r="B114" s="46"/>
      <c r="C114" s="46"/>
      <c r="D114" s="44"/>
      <c r="E114" s="12"/>
      <c r="F114" s="29"/>
      <c r="G114" s="29"/>
    </row>
    <row r="115" spans="1:7" s="20" customFormat="1" ht="120.75" customHeight="1">
      <c r="A115" s="3">
        <f>A112</f>
        <v>2</v>
      </c>
      <c r="B115" s="9" t="s">
        <v>3</v>
      </c>
      <c r="C115" s="9">
        <f>C112+1</f>
        <v>18</v>
      </c>
      <c r="D115" s="1" t="s">
        <v>115</v>
      </c>
      <c r="E115" s="12"/>
      <c r="F115" s="29"/>
      <c r="G115" s="29"/>
    </row>
    <row r="116" spans="1:7" s="20" customFormat="1">
      <c r="A116" s="3"/>
      <c r="B116" s="9"/>
      <c r="C116" s="9"/>
      <c r="D116" s="1" t="s">
        <v>1</v>
      </c>
      <c r="E116" s="12">
        <v>8</v>
      </c>
      <c r="F116" s="29"/>
      <c r="G116" s="29">
        <f>E116*F116</f>
        <v>0</v>
      </c>
    </row>
    <row r="117" spans="1:7" s="20" customFormat="1">
      <c r="A117" s="3"/>
      <c r="B117" s="9"/>
      <c r="C117" s="9"/>
      <c r="D117" s="1"/>
      <c r="E117" s="12"/>
      <c r="F117" s="29"/>
      <c r="G117" s="29"/>
    </row>
    <row r="118" spans="1:7" s="20" customFormat="1" ht="128.25">
      <c r="A118" s="3">
        <f>A115</f>
        <v>2</v>
      </c>
      <c r="B118" s="9" t="s">
        <v>3</v>
      </c>
      <c r="C118" s="9">
        <f>C115+1</f>
        <v>19</v>
      </c>
      <c r="D118" s="1" t="s">
        <v>594</v>
      </c>
      <c r="E118" s="12"/>
      <c r="F118" s="29"/>
      <c r="G118" s="29"/>
    </row>
    <row r="119" spans="1:7" s="20" customFormat="1">
      <c r="A119" s="3"/>
      <c r="B119" s="9"/>
      <c r="C119" s="9"/>
      <c r="D119" s="1" t="s">
        <v>4</v>
      </c>
      <c r="E119" s="12">
        <v>50</v>
      </c>
      <c r="F119" s="29"/>
      <c r="G119" s="29">
        <f>E119*F119</f>
        <v>0</v>
      </c>
    </row>
    <row r="120" spans="1:7" s="20" customFormat="1">
      <c r="A120" s="3"/>
      <c r="B120" s="9"/>
      <c r="C120" s="9"/>
      <c r="D120" s="1"/>
      <c r="E120" s="12"/>
      <c r="F120" s="29"/>
      <c r="G120" s="29"/>
    </row>
    <row r="121" spans="1:7" s="20" customFormat="1" ht="28.5">
      <c r="A121" s="3">
        <f>A118</f>
        <v>2</v>
      </c>
      <c r="B121" s="9" t="s">
        <v>3</v>
      </c>
      <c r="C121" s="9">
        <f>C118+1</f>
        <v>20</v>
      </c>
      <c r="D121" s="1" t="s">
        <v>159</v>
      </c>
      <c r="E121" s="12"/>
      <c r="F121" s="29"/>
      <c r="G121" s="29"/>
    </row>
    <row r="122" spans="1:7" s="20" customFormat="1">
      <c r="A122" s="3"/>
      <c r="B122" s="9"/>
      <c r="C122" s="9"/>
      <c r="D122" s="1" t="s">
        <v>1</v>
      </c>
      <c r="E122" s="12">
        <v>1</v>
      </c>
      <c r="F122" s="29"/>
      <c r="G122" s="29">
        <f>E122*F122</f>
        <v>0</v>
      </c>
    </row>
    <row r="123" spans="1:7" s="20" customFormat="1">
      <c r="A123" s="3"/>
      <c r="B123" s="9"/>
      <c r="C123" s="9"/>
      <c r="D123" s="1"/>
      <c r="E123" s="12"/>
      <c r="F123" s="29"/>
      <c r="G123" s="29"/>
    </row>
    <row r="124" spans="1:7" ht="99.75">
      <c r="A124" s="3">
        <f>A77</f>
        <v>2</v>
      </c>
      <c r="B124" s="9" t="s">
        <v>3</v>
      </c>
      <c r="C124" s="9">
        <f>C121+1</f>
        <v>21</v>
      </c>
      <c r="D124" s="1" t="s">
        <v>8</v>
      </c>
    </row>
    <row r="125" spans="1:7">
      <c r="D125" s="1" t="s">
        <v>5</v>
      </c>
      <c r="E125" s="12">
        <v>0.1</v>
      </c>
      <c r="F125" s="29">
        <f>SUM(G59:G124)</f>
        <v>0</v>
      </c>
      <c r="G125" s="29">
        <f>E125*F125</f>
        <v>0</v>
      </c>
    </row>
    <row r="126" spans="1:7" ht="15" thickBot="1">
      <c r="D126" s="2"/>
      <c r="E126" s="55"/>
      <c r="F126" s="30"/>
      <c r="G126" s="30"/>
    </row>
    <row r="127" spans="1:7" ht="15.75" thickTop="1">
      <c r="A127" s="7"/>
      <c r="B127" s="7"/>
      <c r="C127" s="7"/>
      <c r="D127" s="5" t="s">
        <v>7</v>
      </c>
      <c r="E127" s="54"/>
      <c r="F127" s="31"/>
      <c r="G127" s="31">
        <f>SUM(G59:G126)</f>
        <v>0</v>
      </c>
    </row>
    <row r="128" spans="1:7" ht="15">
      <c r="A128" s="7"/>
      <c r="B128" s="7"/>
      <c r="C128" s="7"/>
      <c r="D128" s="5"/>
      <c r="E128" s="54"/>
      <c r="F128" s="31"/>
      <c r="G128" s="31"/>
    </row>
    <row r="129" spans="1:7" s="38" customFormat="1" ht="20.25">
      <c r="A129" s="36">
        <f>A57+1</f>
        <v>3</v>
      </c>
      <c r="B129" s="36" t="s">
        <v>3</v>
      </c>
      <c r="C129" s="36"/>
      <c r="D129" s="311" t="s">
        <v>22</v>
      </c>
      <c r="E129" s="311"/>
      <c r="F129" s="311"/>
      <c r="G129" s="42"/>
    </row>
    <row r="130" spans="1:7" s="38" customFormat="1" ht="15" customHeight="1">
      <c r="A130" s="36"/>
      <c r="B130" s="36"/>
      <c r="C130" s="36"/>
      <c r="D130" s="37"/>
      <c r="E130" s="56"/>
      <c r="F130" s="56"/>
      <c r="G130" s="42"/>
    </row>
    <row r="131" spans="1:7" ht="28.5">
      <c r="A131" s="3">
        <f>A129</f>
        <v>3</v>
      </c>
      <c r="B131" s="9" t="s">
        <v>3</v>
      </c>
      <c r="C131" s="9">
        <f>1</f>
        <v>1</v>
      </c>
      <c r="D131" s="1" t="s">
        <v>34</v>
      </c>
    </row>
    <row r="132" spans="1:7">
      <c r="D132" s="1" t="s">
        <v>4</v>
      </c>
      <c r="E132" s="12">
        <v>40</v>
      </c>
      <c r="G132" s="29">
        <f>E132*F132</f>
        <v>0</v>
      </c>
    </row>
    <row r="134" spans="1:7" ht="42.75">
      <c r="A134" s="3">
        <f>A129</f>
        <v>3</v>
      </c>
      <c r="B134" s="9" t="s">
        <v>3</v>
      </c>
      <c r="C134" s="9">
        <f>C131+1</f>
        <v>2</v>
      </c>
      <c r="D134" s="1" t="s">
        <v>35</v>
      </c>
    </row>
    <row r="135" spans="1:7">
      <c r="D135" s="1" t="s">
        <v>1</v>
      </c>
      <c r="E135" s="12">
        <v>3</v>
      </c>
      <c r="G135" s="29">
        <f>E135*F135</f>
        <v>0</v>
      </c>
    </row>
    <row r="137" spans="1:7" ht="71.25">
      <c r="A137" s="3">
        <f>A131</f>
        <v>3</v>
      </c>
      <c r="B137" s="9" t="s">
        <v>3</v>
      </c>
      <c r="C137" s="9">
        <f>C134+1</f>
        <v>3</v>
      </c>
      <c r="D137" s="1" t="s">
        <v>124</v>
      </c>
    </row>
    <row r="138" spans="1:7">
      <c r="D138" s="1" t="s">
        <v>2</v>
      </c>
      <c r="E138" s="12">
        <v>90</v>
      </c>
      <c r="G138" s="29">
        <f>E138*F138</f>
        <v>0</v>
      </c>
    </row>
    <row r="140" spans="1:7" ht="85.5">
      <c r="A140" s="3">
        <f>A131</f>
        <v>3</v>
      </c>
      <c r="B140" s="9" t="s">
        <v>3</v>
      </c>
      <c r="C140" s="9">
        <f>C137+1</f>
        <v>4</v>
      </c>
      <c r="D140" s="1" t="s">
        <v>287</v>
      </c>
    </row>
    <row r="141" spans="1:7">
      <c r="D141" s="1" t="s">
        <v>2</v>
      </c>
      <c r="E141" s="12">
        <v>110</v>
      </c>
      <c r="G141" s="29">
        <f>E141*F141</f>
        <v>0</v>
      </c>
    </row>
    <row r="143" spans="1:7" ht="85.5">
      <c r="A143" s="3">
        <f>A140</f>
        <v>3</v>
      </c>
      <c r="B143" s="9" t="s">
        <v>3</v>
      </c>
      <c r="C143" s="9">
        <f>C140+1</f>
        <v>5</v>
      </c>
      <c r="D143" s="1" t="s">
        <v>288</v>
      </c>
    </row>
    <row r="144" spans="1:7">
      <c r="D144" s="1" t="s">
        <v>2</v>
      </c>
      <c r="E144" s="12">
        <v>340</v>
      </c>
      <c r="G144" s="29">
        <f>E144*F144</f>
        <v>0</v>
      </c>
    </row>
    <row r="146" spans="1:7" s="20" customFormat="1" ht="57">
      <c r="A146" s="3">
        <f>A203</f>
        <v>3</v>
      </c>
      <c r="B146" s="9" t="s">
        <v>3</v>
      </c>
      <c r="C146" s="9">
        <f>C143+1</f>
        <v>6</v>
      </c>
      <c r="D146" s="1" t="s">
        <v>29</v>
      </c>
      <c r="E146" s="12"/>
      <c r="F146" s="29"/>
      <c r="G146" s="29"/>
    </row>
    <row r="147" spans="1:7">
      <c r="D147" s="1" t="s">
        <v>2</v>
      </c>
      <c r="E147" s="12">
        <f>E141+E144-E150</f>
        <v>320</v>
      </c>
      <c r="G147" s="29">
        <f>E147*F147</f>
        <v>0</v>
      </c>
    </row>
    <row r="149" spans="1:7" s="20" customFormat="1" ht="114">
      <c r="A149" s="3">
        <f>A146</f>
        <v>3</v>
      </c>
      <c r="B149" s="9" t="s">
        <v>3</v>
      </c>
      <c r="C149" s="9">
        <f>C146+1</f>
        <v>7</v>
      </c>
      <c r="D149" s="1" t="s">
        <v>128</v>
      </c>
      <c r="E149" s="12"/>
      <c r="F149" s="29"/>
      <c r="G149" s="29"/>
    </row>
    <row r="150" spans="1:7">
      <c r="D150" s="1" t="s">
        <v>2</v>
      </c>
      <c r="E150" s="12">
        <v>130</v>
      </c>
      <c r="G150" s="29">
        <f>E150*F150</f>
        <v>0</v>
      </c>
    </row>
    <row r="152" spans="1:7" s="20" customFormat="1" ht="85.5">
      <c r="A152" s="3">
        <f>A149</f>
        <v>3</v>
      </c>
      <c r="B152" s="9" t="s">
        <v>3</v>
      </c>
      <c r="C152" s="9">
        <f>C149+1</f>
        <v>8</v>
      </c>
      <c r="D152" s="1" t="s">
        <v>127</v>
      </c>
      <c r="E152" s="12"/>
      <c r="F152" s="29"/>
      <c r="G152" s="29"/>
    </row>
    <row r="153" spans="1:7">
      <c r="D153" s="1" t="s">
        <v>2</v>
      </c>
      <c r="E153" s="12">
        <v>200</v>
      </c>
      <c r="G153" s="29">
        <f>E153*F153</f>
        <v>0</v>
      </c>
    </row>
    <row r="155" spans="1:7" ht="42.75">
      <c r="A155" s="3">
        <f>A129</f>
        <v>3</v>
      </c>
      <c r="B155" s="9" t="s">
        <v>3</v>
      </c>
      <c r="C155" s="9">
        <f>C152+1</f>
        <v>9</v>
      </c>
      <c r="D155" s="1" t="s">
        <v>126</v>
      </c>
    </row>
    <row r="156" spans="1:7">
      <c r="D156" s="1" t="s">
        <v>0</v>
      </c>
      <c r="E156" s="12">
        <v>400</v>
      </c>
      <c r="G156" s="29">
        <f>E156*F156</f>
        <v>0</v>
      </c>
    </row>
    <row r="158" spans="1:7" ht="159.75" customHeight="1">
      <c r="A158" s="3">
        <f>A155</f>
        <v>3</v>
      </c>
      <c r="B158" s="9" t="s">
        <v>3</v>
      </c>
      <c r="C158" s="9">
        <f>C155+1</f>
        <v>10</v>
      </c>
      <c r="D158" s="1" t="s">
        <v>125</v>
      </c>
    </row>
    <row r="159" spans="1:7">
      <c r="D159" s="1" t="s">
        <v>2</v>
      </c>
      <c r="E159" s="12">
        <v>120</v>
      </c>
      <c r="G159" s="29">
        <f>E159*F159</f>
        <v>0</v>
      </c>
    </row>
    <row r="161" spans="1:7" ht="42.75">
      <c r="A161" s="3">
        <f>A158</f>
        <v>3</v>
      </c>
      <c r="B161" s="9" t="s">
        <v>3</v>
      </c>
      <c r="C161" s="9">
        <f>C158+1</f>
        <v>11</v>
      </c>
      <c r="D161" s="1" t="s">
        <v>57</v>
      </c>
    </row>
    <row r="162" spans="1:7" s="1" customFormat="1">
      <c r="A162" s="3"/>
      <c r="B162" s="9"/>
      <c r="C162" s="9"/>
      <c r="D162" s="1" t="s">
        <v>0</v>
      </c>
      <c r="E162" s="12">
        <v>220</v>
      </c>
      <c r="F162" s="29"/>
      <c r="G162" s="29">
        <f>E162*F162</f>
        <v>0</v>
      </c>
    </row>
    <row r="163" spans="1:7" s="1" customFormat="1">
      <c r="A163" s="3"/>
      <c r="B163" s="9"/>
      <c r="C163" s="9"/>
      <c r="E163" s="12"/>
      <c r="F163" s="29"/>
      <c r="G163" s="29"/>
    </row>
    <row r="164" spans="1:7" s="1" customFormat="1" ht="71.25">
      <c r="A164" s="3">
        <f>A161</f>
        <v>3</v>
      </c>
      <c r="B164" s="9" t="s">
        <v>3</v>
      </c>
      <c r="C164" s="9">
        <f>C161+1</f>
        <v>12</v>
      </c>
      <c r="D164" s="1" t="s">
        <v>58</v>
      </c>
      <c r="E164" s="12"/>
      <c r="F164" s="29"/>
      <c r="G164" s="29"/>
    </row>
    <row r="165" spans="1:7" s="1" customFormat="1">
      <c r="A165" s="3"/>
      <c r="B165" s="9"/>
      <c r="C165" s="9"/>
      <c r="D165" s="1" t="s">
        <v>0</v>
      </c>
      <c r="E165" s="12">
        <v>220</v>
      </c>
      <c r="F165" s="29"/>
      <c r="G165" s="29">
        <f>E165*F165</f>
        <v>0</v>
      </c>
    </row>
    <row r="166" spans="1:7" s="1" customFormat="1">
      <c r="A166" s="3"/>
      <c r="B166" s="9"/>
      <c r="C166" s="9"/>
      <c r="E166" s="12"/>
      <c r="F166" s="29"/>
      <c r="G166" s="29"/>
    </row>
    <row r="167" spans="1:7" s="1" customFormat="1" ht="57">
      <c r="A167" s="3">
        <f>A164</f>
        <v>3</v>
      </c>
      <c r="B167" s="9" t="s">
        <v>3</v>
      </c>
      <c r="C167" s="9">
        <f>C164+1</f>
        <v>13</v>
      </c>
      <c r="D167" s="1" t="s">
        <v>59</v>
      </c>
      <c r="E167" s="12"/>
      <c r="F167" s="29"/>
      <c r="G167" s="29"/>
    </row>
    <row r="168" spans="1:7" s="1" customFormat="1">
      <c r="A168" s="3"/>
      <c r="B168" s="9"/>
      <c r="C168" s="9"/>
      <c r="D168" s="1" t="s">
        <v>0</v>
      </c>
      <c r="E168" s="12">
        <v>120</v>
      </c>
      <c r="F168" s="29"/>
      <c r="G168" s="29">
        <f>E168*F168</f>
        <v>0</v>
      </c>
    </row>
    <row r="169" spans="1:7" s="1" customFormat="1">
      <c r="A169" s="3"/>
      <c r="B169" s="9"/>
      <c r="C169" s="9"/>
      <c r="E169" s="12"/>
      <c r="F169" s="29"/>
      <c r="G169" s="29"/>
    </row>
    <row r="170" spans="1:7" s="1" customFormat="1" ht="44.25" customHeight="1">
      <c r="A170" s="3">
        <f>A167</f>
        <v>3</v>
      </c>
      <c r="B170" s="9" t="s">
        <v>3</v>
      </c>
      <c r="C170" s="9">
        <f>C167+1</f>
        <v>14</v>
      </c>
      <c r="D170" s="1" t="s">
        <v>54</v>
      </c>
      <c r="E170" s="12"/>
      <c r="F170" s="29"/>
      <c r="G170" s="29"/>
    </row>
    <row r="171" spans="1:7" s="1" customFormat="1">
      <c r="A171" s="3"/>
      <c r="B171" s="9"/>
      <c r="C171" s="9"/>
      <c r="D171" s="1" t="s">
        <v>4</v>
      </c>
      <c r="E171" s="12">
        <v>10</v>
      </c>
      <c r="F171" s="29"/>
      <c r="G171" s="29">
        <f>E171*F171</f>
        <v>0</v>
      </c>
    </row>
    <row r="172" spans="1:7" s="1" customFormat="1">
      <c r="A172" s="3"/>
      <c r="B172" s="9"/>
      <c r="C172" s="9"/>
      <c r="E172" s="12"/>
      <c r="F172" s="29"/>
      <c r="G172" s="29"/>
    </row>
    <row r="173" spans="1:7" s="1" customFormat="1" ht="90" customHeight="1">
      <c r="A173" s="3">
        <f>A164</f>
        <v>3</v>
      </c>
      <c r="B173" s="9" t="s">
        <v>3</v>
      </c>
      <c r="C173" s="9">
        <f>C170+1</f>
        <v>15</v>
      </c>
      <c r="D173" s="1" t="s">
        <v>17</v>
      </c>
      <c r="E173" s="12"/>
      <c r="F173" s="29"/>
      <c r="G173" s="29"/>
    </row>
    <row r="174" spans="1:7" s="1" customFormat="1">
      <c r="A174" s="3"/>
      <c r="B174" s="9"/>
      <c r="C174" s="9"/>
      <c r="D174" s="1" t="s">
        <v>4</v>
      </c>
      <c r="E174" s="12">
        <v>80</v>
      </c>
      <c r="F174" s="29"/>
      <c r="G174" s="29">
        <f>E174*F174</f>
        <v>0</v>
      </c>
    </row>
    <row r="175" spans="1:7" s="1" customFormat="1">
      <c r="A175" s="3"/>
      <c r="B175" s="9"/>
      <c r="C175" s="9"/>
      <c r="E175" s="12"/>
      <c r="F175" s="29"/>
      <c r="G175" s="29"/>
    </row>
    <row r="176" spans="1:7" s="1" customFormat="1" ht="99.75">
      <c r="A176" s="3">
        <f>A173</f>
        <v>3</v>
      </c>
      <c r="B176" s="9" t="s">
        <v>3</v>
      </c>
      <c r="C176" s="9">
        <f>C173+1</f>
        <v>16</v>
      </c>
      <c r="D176" s="298" t="s">
        <v>600</v>
      </c>
      <c r="E176" s="12"/>
      <c r="F176" s="29"/>
      <c r="G176" s="29"/>
    </row>
    <row r="177" spans="1:7" s="1" customFormat="1">
      <c r="A177" s="3"/>
      <c r="B177" s="9"/>
      <c r="C177" s="9"/>
      <c r="D177" s="1" t="s">
        <v>4</v>
      </c>
      <c r="E177" s="12">
        <v>80</v>
      </c>
      <c r="F177" s="29"/>
      <c r="G177" s="29">
        <f>E177*F177</f>
        <v>0</v>
      </c>
    </row>
    <row r="178" spans="1:7" s="1" customFormat="1">
      <c r="A178" s="3"/>
      <c r="B178" s="9"/>
      <c r="C178" s="9"/>
      <c r="E178" s="12"/>
      <c r="F178" s="29"/>
      <c r="G178" s="29"/>
    </row>
    <row r="179" spans="1:7" s="1" customFormat="1" ht="75" customHeight="1">
      <c r="A179" s="3">
        <f>A176</f>
        <v>3</v>
      </c>
      <c r="B179" s="9" t="s">
        <v>3</v>
      </c>
      <c r="C179" s="9">
        <f>C176+1</f>
        <v>17</v>
      </c>
      <c r="D179" s="1" t="s">
        <v>158</v>
      </c>
      <c r="E179" s="12"/>
      <c r="F179" s="29"/>
      <c r="G179" s="29"/>
    </row>
    <row r="180" spans="1:7" s="1" customFormat="1">
      <c r="A180" s="3"/>
      <c r="B180" s="9"/>
      <c r="C180" s="9"/>
      <c r="D180" s="1" t="s">
        <v>2</v>
      </c>
      <c r="E180" s="12">
        <v>30</v>
      </c>
      <c r="F180" s="29"/>
      <c r="G180" s="29">
        <f>E180*F180</f>
        <v>0</v>
      </c>
    </row>
    <row r="182" spans="1:7" s="63" customFormat="1" ht="28.5">
      <c r="A182" s="61">
        <f>A179</f>
        <v>3</v>
      </c>
      <c r="B182" s="62" t="s">
        <v>3</v>
      </c>
      <c r="C182" s="62">
        <f>C179+1</f>
        <v>18</v>
      </c>
      <c r="D182" s="35" t="s">
        <v>130</v>
      </c>
      <c r="E182" s="12"/>
      <c r="F182" s="29"/>
      <c r="G182" s="29"/>
    </row>
    <row r="183" spans="1:7" s="63" customFormat="1">
      <c r="A183" s="61"/>
      <c r="B183" s="62"/>
      <c r="C183" s="62"/>
      <c r="D183" s="35">
        <v>5111</v>
      </c>
      <c r="E183" s="12"/>
      <c r="F183" s="29"/>
      <c r="G183" s="29"/>
    </row>
    <row r="184" spans="1:7" s="63" customFormat="1">
      <c r="A184" s="61"/>
      <c r="B184" s="62"/>
      <c r="C184" s="62"/>
      <c r="D184" s="35" t="s">
        <v>4</v>
      </c>
      <c r="E184" s="12">
        <v>80</v>
      </c>
      <c r="F184" s="29"/>
      <c r="G184" s="29">
        <f>E184*F184</f>
        <v>0</v>
      </c>
    </row>
    <row r="185" spans="1:7" s="63" customFormat="1">
      <c r="A185" s="61"/>
      <c r="B185" s="62"/>
      <c r="C185" s="62"/>
      <c r="D185" s="35">
        <v>5112</v>
      </c>
      <c r="E185" s="12"/>
      <c r="F185" s="29"/>
      <c r="G185" s="29"/>
    </row>
    <row r="186" spans="1:7" s="63" customFormat="1">
      <c r="A186" s="61"/>
      <c r="B186" s="62"/>
      <c r="C186" s="62"/>
      <c r="D186" s="35" t="s">
        <v>4</v>
      </c>
      <c r="E186" s="12">
        <v>160</v>
      </c>
      <c r="F186" s="29"/>
      <c r="G186" s="29">
        <f>E186*F186</f>
        <v>0</v>
      </c>
    </row>
    <row r="187" spans="1:7" s="63" customFormat="1">
      <c r="A187" s="61"/>
      <c r="B187" s="62"/>
      <c r="C187" s="62"/>
      <c r="D187" s="35"/>
      <c r="E187" s="12"/>
      <c r="F187" s="29"/>
      <c r="G187" s="29"/>
    </row>
    <row r="188" spans="1:7" s="63" customFormat="1" ht="28.5">
      <c r="A188" s="61">
        <f>A182</f>
        <v>3</v>
      </c>
      <c r="B188" s="62" t="s">
        <v>3</v>
      </c>
      <c r="C188" s="62">
        <f>C182+1</f>
        <v>19</v>
      </c>
      <c r="D188" s="35" t="s">
        <v>36</v>
      </c>
      <c r="E188" s="12"/>
      <c r="F188" s="29"/>
      <c r="G188" s="29"/>
    </row>
    <row r="189" spans="1:7" s="63" customFormat="1">
      <c r="A189" s="61"/>
      <c r="B189" s="62"/>
      <c r="C189" s="62"/>
      <c r="D189" s="35" t="s">
        <v>1</v>
      </c>
      <c r="E189" s="12">
        <v>2</v>
      </c>
      <c r="F189" s="29"/>
      <c r="G189" s="29">
        <f>E189*F189</f>
        <v>0</v>
      </c>
    </row>
    <row r="190" spans="1:7" s="63" customFormat="1">
      <c r="A190" s="61"/>
      <c r="B190" s="62"/>
      <c r="C190" s="62"/>
      <c r="D190" s="35"/>
      <c r="E190" s="12"/>
      <c r="F190" s="29"/>
      <c r="G190" s="29"/>
    </row>
    <row r="191" spans="1:7" s="63" customFormat="1" ht="28.5">
      <c r="A191" s="61">
        <f>A188</f>
        <v>3</v>
      </c>
      <c r="B191" s="62" t="s">
        <v>3</v>
      </c>
      <c r="C191" s="62">
        <f>C188+1</f>
        <v>20</v>
      </c>
      <c r="D191" s="35" t="s">
        <v>86</v>
      </c>
      <c r="E191" s="12"/>
      <c r="F191" s="29"/>
      <c r="G191" s="29"/>
    </row>
    <row r="192" spans="1:7" s="63" customFormat="1">
      <c r="A192" s="61"/>
      <c r="B192" s="62"/>
      <c r="C192" s="62"/>
      <c r="D192" s="35" t="s">
        <v>0</v>
      </c>
      <c r="E192" s="12">
        <v>24</v>
      </c>
      <c r="F192" s="29"/>
      <c r="G192" s="29">
        <f>E192*F192</f>
        <v>0</v>
      </c>
    </row>
    <row r="193" spans="1:7" s="63" customFormat="1">
      <c r="A193" s="61"/>
      <c r="B193" s="62"/>
      <c r="C193" s="62"/>
      <c r="D193" s="35"/>
      <c r="E193" s="12"/>
      <c r="F193" s="29"/>
      <c r="G193" s="29"/>
    </row>
    <row r="194" spans="1:7" ht="128.25">
      <c r="A194" s="61">
        <f>A191</f>
        <v>3</v>
      </c>
      <c r="B194" s="62" t="s">
        <v>3</v>
      </c>
      <c r="C194" s="62">
        <f>C191+1</f>
        <v>21</v>
      </c>
      <c r="D194" s="35" t="s">
        <v>87</v>
      </c>
    </row>
    <row r="195" spans="1:7">
      <c r="A195" s="61"/>
      <c r="B195" s="62"/>
      <c r="C195" s="62"/>
      <c r="D195" s="35" t="s">
        <v>1</v>
      </c>
      <c r="E195" s="12">
        <v>2</v>
      </c>
      <c r="G195" s="29">
        <f>E195*F195</f>
        <v>0</v>
      </c>
    </row>
    <row r="196" spans="1:7">
      <c r="A196" s="61"/>
      <c r="B196" s="62"/>
      <c r="C196" s="62"/>
      <c r="D196" s="35"/>
    </row>
    <row r="197" spans="1:7" s="20" customFormat="1" ht="57">
      <c r="A197" s="61">
        <f>A191</f>
        <v>3</v>
      </c>
      <c r="B197" s="62" t="s">
        <v>3</v>
      </c>
      <c r="C197" s="62">
        <f>C194+1</f>
        <v>22</v>
      </c>
      <c r="D197" s="35" t="s">
        <v>137</v>
      </c>
      <c r="E197" s="12"/>
      <c r="F197" s="29"/>
      <c r="G197" s="29"/>
    </row>
    <row r="198" spans="1:7" s="20" customFormat="1">
      <c r="A198" s="61"/>
      <c r="B198" s="62"/>
      <c r="C198" s="62"/>
      <c r="D198" s="35">
        <v>2102</v>
      </c>
      <c r="E198" s="12"/>
      <c r="F198" s="29"/>
      <c r="G198" s="29"/>
    </row>
    <row r="199" spans="1:7" s="20" customFormat="1">
      <c r="A199" s="61"/>
      <c r="B199" s="62"/>
      <c r="C199" s="62"/>
      <c r="D199" s="35" t="s">
        <v>1</v>
      </c>
      <c r="E199" s="12">
        <v>2</v>
      </c>
      <c r="F199" s="29"/>
      <c r="G199" s="29">
        <f>E199*F199</f>
        <v>0</v>
      </c>
    </row>
    <row r="200" spans="1:7" s="20" customFormat="1">
      <c r="A200" s="61"/>
      <c r="B200" s="62"/>
      <c r="C200" s="62"/>
      <c r="D200" s="35">
        <v>4201</v>
      </c>
      <c r="E200" s="12"/>
      <c r="F200" s="29"/>
      <c r="G200" s="29"/>
    </row>
    <row r="201" spans="1:7" s="20" customFormat="1">
      <c r="A201" s="61"/>
      <c r="B201" s="62"/>
      <c r="C201" s="62"/>
      <c r="D201" s="35" t="s">
        <v>1</v>
      </c>
      <c r="E201" s="12">
        <v>1</v>
      </c>
      <c r="F201" s="29"/>
      <c r="G201" s="29">
        <f>E201*F201</f>
        <v>0</v>
      </c>
    </row>
    <row r="202" spans="1:7" s="63" customFormat="1">
      <c r="A202" s="61"/>
      <c r="B202" s="62"/>
      <c r="C202" s="62"/>
      <c r="D202" s="35"/>
      <c r="E202" s="12"/>
      <c r="F202" s="29"/>
      <c r="G202" s="29"/>
    </row>
    <row r="203" spans="1:7" s="63" customFormat="1" ht="99.75">
      <c r="A203" s="61">
        <f>A188</f>
        <v>3</v>
      </c>
      <c r="B203" s="62" t="s">
        <v>3</v>
      </c>
      <c r="C203" s="62">
        <f>C197+1</f>
        <v>23</v>
      </c>
      <c r="D203" s="35" t="s">
        <v>18</v>
      </c>
      <c r="E203" s="12"/>
      <c r="F203" s="29"/>
      <c r="G203" s="29"/>
    </row>
    <row r="204" spans="1:7">
      <c r="D204" s="1" t="s">
        <v>5</v>
      </c>
      <c r="E204" s="12">
        <v>0.1</v>
      </c>
      <c r="F204" s="29">
        <f>SUM(G131:G203)</f>
        <v>0</v>
      </c>
      <c r="G204" s="29">
        <f>E204*F204</f>
        <v>0</v>
      </c>
    </row>
    <row r="205" spans="1:7" ht="15" thickBot="1">
      <c r="D205" s="2"/>
      <c r="E205" s="55"/>
      <c r="F205" s="30"/>
      <c r="G205" s="30"/>
    </row>
    <row r="206" spans="1:7" ht="15.75" thickTop="1">
      <c r="A206" s="7"/>
      <c r="B206" s="7"/>
      <c r="C206" s="7"/>
      <c r="D206" s="5" t="s">
        <v>7</v>
      </c>
      <c r="E206" s="54"/>
      <c r="F206" s="31"/>
      <c r="G206" s="31">
        <f>SUM(G131:G205)</f>
        <v>0</v>
      </c>
    </row>
    <row r="207" spans="1:7" ht="15">
      <c r="A207" s="7"/>
      <c r="B207" s="7"/>
      <c r="C207" s="7"/>
      <c r="D207" s="5"/>
      <c r="E207" s="54"/>
      <c r="F207" s="31"/>
      <c r="G207" s="31"/>
    </row>
    <row r="208" spans="1:7" s="38" customFormat="1" ht="20.25">
      <c r="A208" s="36">
        <v>6</v>
      </c>
      <c r="B208" s="36" t="s">
        <v>3</v>
      </c>
      <c r="C208" s="36"/>
      <c r="D208" s="311" t="s">
        <v>6</v>
      </c>
      <c r="E208" s="311"/>
      <c r="F208" s="311"/>
      <c r="G208" s="42"/>
    </row>
    <row r="209" spans="1:7" s="20" customFormat="1" ht="15">
      <c r="A209" s="4"/>
      <c r="B209" s="8"/>
      <c r="C209" s="8"/>
      <c r="D209" s="5"/>
      <c r="E209" s="54"/>
      <c r="F209" s="31"/>
      <c r="G209" s="31"/>
    </row>
    <row r="210" spans="1:7" s="20" customFormat="1" ht="28.5">
      <c r="A210" s="3">
        <f>A208</f>
        <v>6</v>
      </c>
      <c r="B210" s="9" t="s">
        <v>3</v>
      </c>
      <c r="C210" s="9">
        <f>1</f>
        <v>1</v>
      </c>
      <c r="D210" s="1" t="s">
        <v>15</v>
      </c>
      <c r="E210" s="12"/>
      <c r="F210" s="29"/>
      <c r="G210" s="29"/>
    </row>
    <row r="211" spans="1:7">
      <c r="D211" s="1" t="s">
        <v>0</v>
      </c>
      <c r="E211" s="12">
        <f>E165+E168</f>
        <v>340</v>
      </c>
      <c r="G211" s="29">
        <f>E211*F211</f>
        <v>0</v>
      </c>
    </row>
    <row r="213" spans="1:7" s="20" customFormat="1" ht="57">
      <c r="A213" s="3">
        <f>A225</f>
        <v>6</v>
      </c>
      <c r="B213" s="9" t="s">
        <v>3</v>
      </c>
      <c r="C213" s="9">
        <f>C210+1</f>
        <v>2</v>
      </c>
      <c r="D213" s="1" t="s">
        <v>184</v>
      </c>
      <c r="E213" s="12"/>
      <c r="F213" s="29"/>
      <c r="G213" s="29"/>
    </row>
    <row r="214" spans="1:7">
      <c r="D214" s="1" t="s">
        <v>5</v>
      </c>
      <c r="E214" s="49">
        <v>0.01</v>
      </c>
      <c r="G214" s="29">
        <f>E214*F214</f>
        <v>0</v>
      </c>
    </row>
    <row r="215" spans="1:7" s="20" customFormat="1">
      <c r="A215" s="3"/>
      <c r="B215" s="9"/>
      <c r="C215" s="9"/>
      <c r="D215" s="1"/>
      <c r="E215" s="12"/>
      <c r="F215" s="29"/>
      <c r="G215" s="29"/>
    </row>
    <row r="216" spans="1:7" s="20" customFormat="1" ht="28.5">
      <c r="A216" s="3">
        <f>A210</f>
        <v>6</v>
      </c>
      <c r="B216" s="9" t="s">
        <v>3</v>
      </c>
      <c r="C216" s="9">
        <f>C213+1</f>
        <v>3</v>
      </c>
      <c r="D216" s="1" t="s">
        <v>185</v>
      </c>
      <c r="E216" s="12"/>
      <c r="F216" s="29"/>
      <c r="G216" s="29"/>
    </row>
    <row r="217" spans="1:7">
      <c r="D217" s="1" t="s">
        <v>5</v>
      </c>
      <c r="E217" s="49">
        <v>0.02</v>
      </c>
      <c r="G217" s="29">
        <f>E217*F217</f>
        <v>0</v>
      </c>
    </row>
    <row r="218" spans="1:7" s="20" customFormat="1">
      <c r="A218" s="3"/>
      <c r="B218" s="9"/>
      <c r="C218" s="9"/>
      <c r="D218" s="1"/>
      <c r="E218" s="12"/>
      <c r="F218" s="29"/>
      <c r="G218" s="29"/>
    </row>
    <row r="219" spans="1:7" s="20" customFormat="1" ht="71.25">
      <c r="A219" s="3">
        <f>A210</f>
        <v>6</v>
      </c>
      <c r="B219" s="9" t="s">
        <v>3</v>
      </c>
      <c r="C219" s="9">
        <f>C216+1</f>
        <v>4</v>
      </c>
      <c r="D219" s="1" t="s">
        <v>186</v>
      </c>
      <c r="E219" s="12"/>
      <c r="F219" s="29"/>
      <c r="G219" s="29"/>
    </row>
    <row r="220" spans="1:7">
      <c r="D220" s="1" t="s">
        <v>5</v>
      </c>
      <c r="E220" s="49">
        <v>0.01</v>
      </c>
      <c r="G220" s="29">
        <f>E220*F220</f>
        <v>0</v>
      </c>
    </row>
    <row r="221" spans="1:7">
      <c r="E221" s="49"/>
    </row>
    <row r="222" spans="1:7" s="63" customFormat="1" ht="42.75">
      <c r="A222" s="61">
        <f>A219</f>
        <v>6</v>
      </c>
      <c r="B222" s="62" t="s">
        <v>3</v>
      </c>
      <c r="C222" s="62">
        <f>C219+1</f>
        <v>5</v>
      </c>
      <c r="D222" s="1" t="s">
        <v>153</v>
      </c>
      <c r="E222" s="12"/>
      <c r="F222" s="29"/>
      <c r="G222" s="29"/>
    </row>
    <row r="223" spans="1:7" s="63" customFormat="1">
      <c r="A223" s="61"/>
      <c r="B223" s="62"/>
      <c r="C223" s="62"/>
      <c r="D223" s="35" t="s">
        <v>1</v>
      </c>
      <c r="E223" s="12">
        <v>1</v>
      </c>
      <c r="F223" s="29"/>
      <c r="G223" s="29">
        <f>E223*F223</f>
        <v>0</v>
      </c>
    </row>
    <row r="224" spans="1:7" s="20" customFormat="1">
      <c r="A224" s="3"/>
      <c r="B224" s="9"/>
      <c r="C224" s="9"/>
      <c r="D224" s="1"/>
      <c r="E224" s="12"/>
      <c r="F224" s="29"/>
      <c r="G224" s="29"/>
    </row>
    <row r="225" spans="1:7" s="20" customFormat="1" ht="28.5">
      <c r="A225" s="3">
        <f>A219</f>
        <v>6</v>
      </c>
      <c r="B225" s="9" t="s">
        <v>3</v>
      </c>
      <c r="C225" s="9">
        <f>C222+1</f>
        <v>6</v>
      </c>
      <c r="D225" s="1" t="s">
        <v>13</v>
      </c>
      <c r="E225" s="12"/>
      <c r="F225" s="29"/>
      <c r="G225" s="29"/>
    </row>
    <row r="226" spans="1:7">
      <c r="C226" s="62"/>
      <c r="D226" s="1" t="s">
        <v>1</v>
      </c>
      <c r="E226" s="12">
        <v>1</v>
      </c>
      <c r="G226" s="29">
        <f>E226*F226</f>
        <v>0</v>
      </c>
    </row>
    <row r="228" spans="1:7" ht="99.75">
      <c r="A228" s="3">
        <f>A210</f>
        <v>6</v>
      </c>
      <c r="B228" s="9" t="s">
        <v>3</v>
      </c>
      <c r="C228" s="9">
        <f>C225+1</f>
        <v>7</v>
      </c>
      <c r="D228" s="1" t="s">
        <v>14</v>
      </c>
    </row>
    <row r="229" spans="1:7">
      <c r="D229" s="1" t="s">
        <v>5</v>
      </c>
      <c r="E229" s="12">
        <v>0.1</v>
      </c>
      <c r="F229" s="29">
        <f>SUM(G210:G228)</f>
        <v>0</v>
      </c>
      <c r="G229" s="29">
        <f>E229*F229</f>
        <v>0</v>
      </c>
    </row>
    <row r="230" spans="1:7" s="18" customFormat="1" ht="15" thickBot="1">
      <c r="A230" s="16"/>
      <c r="B230" s="17"/>
      <c r="C230" s="17"/>
      <c r="D230" s="34"/>
      <c r="E230" s="55"/>
      <c r="F230" s="30"/>
      <c r="G230" s="30"/>
    </row>
    <row r="231" spans="1:7" ht="15.75" thickTop="1">
      <c r="A231" s="7"/>
      <c r="B231" s="7"/>
      <c r="C231" s="7"/>
      <c r="D231" s="5" t="s">
        <v>7</v>
      </c>
      <c r="E231" s="54"/>
      <c r="F231" s="31"/>
      <c r="G231" s="31">
        <f>SUM(G210:G230)</f>
        <v>0</v>
      </c>
    </row>
    <row r="232" spans="1:7">
      <c r="A232" s="7"/>
      <c r="B232" s="7"/>
      <c r="C232" s="7"/>
      <c r="D232"/>
      <c r="E232" s="19"/>
      <c r="F232" s="20"/>
      <c r="G232" s="20"/>
    </row>
  </sheetData>
  <mergeCells count="15">
    <mergeCell ref="D38:G38"/>
    <mergeCell ref="D41:F41"/>
    <mergeCell ref="D57:F57"/>
    <mergeCell ref="D129:F129"/>
    <mergeCell ref="D208:F208"/>
    <mergeCell ref="D20:E20"/>
    <mergeCell ref="D33:G33"/>
    <mergeCell ref="D34:G34"/>
    <mergeCell ref="D35:G35"/>
    <mergeCell ref="A2:G2"/>
    <mergeCell ref="D6:F6"/>
    <mergeCell ref="D9:G9"/>
    <mergeCell ref="D11:F11"/>
    <mergeCell ref="D16:E16"/>
    <mergeCell ref="D18:E18"/>
  </mergeCells>
  <pageMargins left="0.78740157480314965" right="0.39370078740157483" top="0.23622047244094491" bottom="0.39370078740157483" header="1.2204724409448819" footer="0.31496062992125984"/>
  <pageSetup paperSize="9" scale="91" fitToHeight="2" orientation="portrait" r:id="rId1"/>
  <headerFooter scaleWithDoc="0" alignWithMargins="0">
    <oddHeader xml:space="preserve">&amp;C          </oddHeader>
    <oddFooter>Stran &amp;P od &amp;N</oddFooter>
  </headerFooter>
  <rowBreaks count="7" manualBreakCount="7">
    <brk id="32" max="6" man="1"/>
    <brk id="40" max="16383" man="1"/>
    <brk id="56" max="16383" man="1"/>
    <brk id="79" max="6" man="1"/>
    <brk id="98" max="6" man="1"/>
    <brk id="127" max="6" man="1"/>
    <brk id="207" max="16383" man="1"/>
  </rowBreaks>
  <drawing r:id="rId2"/>
  <legacyDrawing r:id="rId3"/>
  <oleObjects>
    <mc:AlternateContent xmlns:mc="http://schemas.openxmlformats.org/markup-compatibility/2006">
      <mc:Choice Requires="x14">
        <oleObject progId="AutoCAD.Drawing.15" shapeId="29697"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29697" r:id="rId4"/>
      </mc:Fallback>
    </mc:AlternateContent>
    <mc:AlternateContent xmlns:mc="http://schemas.openxmlformats.org/markup-compatibility/2006">
      <mc:Choice Requires="x14">
        <oleObject progId="AutoCAD.Drawing.18" shapeId="29698"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29698" r:id="rId6"/>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AB232-8645-466D-B7B7-28A2AEBAD81A}">
  <dimension ref="A1:IV504"/>
  <sheetViews>
    <sheetView topLeftCell="A5" zoomScaleNormal="100" workbookViewId="0">
      <selection activeCell="G22" sqref="G22"/>
    </sheetView>
  </sheetViews>
  <sheetFormatPr defaultRowHeight="14.25"/>
  <cols>
    <col min="1" max="1" width="4.140625" style="3" customWidth="1"/>
    <col min="2" max="2" width="1.42578125" style="9" customWidth="1"/>
    <col min="3" max="3" width="3.42578125" style="9" customWidth="1"/>
    <col min="4" max="4" width="35.42578125" style="1" customWidth="1"/>
    <col min="5" max="5" width="11" style="12" customWidth="1"/>
    <col min="6" max="6" width="18.140625" style="29" customWidth="1"/>
    <col min="7" max="7" width="22" style="29" customWidth="1"/>
    <col min="8" max="8" width="37.42578125" style="13" customWidth="1"/>
    <col min="9" max="10" width="9.140625" style="1"/>
    <col min="11" max="11" width="19.42578125" style="1" customWidth="1"/>
    <col min="12" max="12" width="9.140625" style="1"/>
    <col min="13" max="13" width="45.7109375" customWidth="1"/>
  </cols>
  <sheetData>
    <row r="1" spans="1:256">
      <c r="A1" s="39"/>
      <c r="B1" s="39"/>
      <c r="C1" s="39"/>
      <c r="D1" s="40"/>
      <c r="E1" s="51"/>
      <c r="F1" s="41"/>
      <c r="G1" s="41"/>
      <c r="H1" s="1"/>
    </row>
    <row r="2" spans="1:256">
      <c r="A2" s="305"/>
      <c r="B2" s="305"/>
      <c r="C2" s="305"/>
      <c r="D2" s="306"/>
      <c r="E2" s="307"/>
      <c r="F2" s="308"/>
      <c r="G2" s="308"/>
      <c r="H2" s="1"/>
    </row>
    <row r="3" spans="1:256" ht="18" customHeight="1"/>
    <row r="6" spans="1:256" ht="15">
      <c r="D6" s="304" t="s">
        <v>94</v>
      </c>
      <c r="E6" s="304"/>
      <c r="F6" s="304"/>
    </row>
    <row r="9" spans="1:256" ht="54.75" customHeight="1">
      <c r="D9" s="309" t="s">
        <v>95</v>
      </c>
      <c r="E9" s="309"/>
      <c r="F9" s="309"/>
      <c r="G9" s="309"/>
    </row>
    <row r="10" spans="1:256" s="11" customFormat="1" ht="20.25">
      <c r="A10" s="15"/>
      <c r="B10" s="15"/>
      <c r="C10" s="15"/>
      <c r="D10" s="15"/>
      <c r="E10" s="15"/>
      <c r="F10" s="15"/>
      <c r="G10" s="15"/>
      <c r="H10" s="13"/>
      <c r="I10" s="10"/>
      <c r="J10" s="10"/>
      <c r="K10" s="10"/>
      <c r="L10" s="10"/>
    </row>
    <row r="11" spans="1:256" s="11" customFormat="1" ht="20.25">
      <c r="A11" s="15"/>
      <c r="B11" s="15"/>
      <c r="C11" s="15"/>
      <c r="D11" s="310" t="s">
        <v>116</v>
      </c>
      <c r="E11" s="310"/>
      <c r="F11" s="310"/>
      <c r="G11" s="15"/>
      <c r="H11" s="14"/>
      <c r="I11" s="10"/>
      <c r="J11" s="10"/>
      <c r="K11" s="10"/>
      <c r="L11" s="10"/>
    </row>
    <row r="12" spans="1:256" s="11" customFormat="1" ht="20.25">
      <c r="A12" s="15"/>
      <c r="B12" s="15"/>
      <c r="C12" s="15"/>
      <c r="D12" s="15"/>
      <c r="E12" s="15"/>
      <c r="F12" s="15"/>
      <c r="G12" s="15"/>
      <c r="H12" s="14"/>
      <c r="I12" s="10"/>
      <c r="J12" s="10"/>
      <c r="K12" s="10"/>
      <c r="L12" s="10"/>
    </row>
    <row r="13" spans="1:256" s="11" customFormat="1" ht="20.25">
      <c r="A13" s="15"/>
      <c r="B13" s="15"/>
      <c r="C13" s="15"/>
      <c r="D13" s="15"/>
      <c r="E13" s="15"/>
      <c r="F13" s="15"/>
      <c r="G13" s="15"/>
      <c r="H13" s="14"/>
      <c r="I13" s="10"/>
      <c r="J13" s="10"/>
      <c r="K13" s="10"/>
      <c r="L13" s="10"/>
    </row>
    <row r="14" spans="1:256" s="27" customFormat="1" ht="21" customHeight="1">
      <c r="A14" s="50">
        <f>1</f>
        <v>1</v>
      </c>
      <c r="B14" s="50" t="s">
        <v>3</v>
      </c>
      <c r="C14" s="50"/>
      <c r="D14" s="43" t="s">
        <v>11</v>
      </c>
      <c r="E14" s="43"/>
      <c r="F14" s="52"/>
      <c r="G14" s="33">
        <f>G56</f>
        <v>0</v>
      </c>
      <c r="H14" s="24"/>
      <c r="I14" s="23"/>
      <c r="J14" s="23"/>
      <c r="K14" s="23"/>
      <c r="L14" s="23"/>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row>
    <row r="15" spans="1:256" s="11" customFormat="1" ht="15" customHeight="1">
      <c r="A15" s="36"/>
      <c r="B15" s="36"/>
      <c r="C15" s="36"/>
      <c r="D15" s="15"/>
      <c r="E15" s="15"/>
      <c r="F15" s="15"/>
      <c r="G15" s="15"/>
      <c r="H15" s="14"/>
      <c r="I15" s="10"/>
      <c r="J15" s="10"/>
      <c r="K15" s="10"/>
      <c r="L15" s="10"/>
    </row>
    <row r="16" spans="1:256" s="27" customFormat="1" ht="21" customHeight="1">
      <c r="A16" s="50">
        <f>A14+1</f>
        <v>2</v>
      </c>
      <c r="B16" s="50" t="s">
        <v>3</v>
      </c>
      <c r="C16" s="50"/>
      <c r="D16" s="303" t="s">
        <v>38</v>
      </c>
      <c r="E16" s="303"/>
      <c r="F16" s="22"/>
      <c r="G16" s="33">
        <f>G132</f>
        <v>0</v>
      </c>
      <c r="H16" s="24"/>
      <c r="I16" s="23"/>
      <c r="J16" s="23"/>
      <c r="K16" s="23"/>
      <c r="L16" s="23"/>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row>
    <row r="17" spans="1:7" s="25" customFormat="1" ht="15" customHeight="1">
      <c r="A17" s="50"/>
      <c r="B17" s="50"/>
      <c r="C17" s="50"/>
      <c r="D17" s="23"/>
      <c r="E17" s="23"/>
      <c r="F17" s="22"/>
      <c r="G17" s="33"/>
    </row>
    <row r="18" spans="1:7" s="27" customFormat="1" ht="21" customHeight="1">
      <c r="A18" s="50">
        <f>A16+1</f>
        <v>3</v>
      </c>
      <c r="B18" s="50" t="s">
        <v>3</v>
      </c>
      <c r="C18" s="50"/>
      <c r="D18" s="303" t="s">
        <v>22</v>
      </c>
      <c r="E18" s="303"/>
      <c r="F18" s="22"/>
      <c r="G18" s="33">
        <f>G207</f>
        <v>0</v>
      </c>
    </row>
    <row r="19" spans="1:7" s="25" customFormat="1" ht="15" customHeight="1">
      <c r="A19" s="50"/>
      <c r="B19" s="50"/>
      <c r="C19" s="50"/>
      <c r="D19" s="23"/>
      <c r="E19" s="23"/>
      <c r="F19" s="22"/>
      <c r="G19" s="33"/>
    </row>
    <row r="20" spans="1:7" s="27" customFormat="1" ht="21" customHeight="1">
      <c r="A20" s="50">
        <f>A18+1</f>
        <v>4</v>
      </c>
      <c r="B20" s="50" t="s">
        <v>3</v>
      </c>
      <c r="C20" s="50"/>
      <c r="D20" s="303" t="s">
        <v>85</v>
      </c>
      <c r="E20" s="303"/>
      <c r="F20" s="22"/>
      <c r="G20" s="33">
        <f>G305</f>
        <v>0</v>
      </c>
    </row>
    <row r="21" spans="1:7" s="25" customFormat="1" ht="15" customHeight="1">
      <c r="A21" s="50"/>
      <c r="B21" s="50"/>
      <c r="C21" s="50"/>
      <c r="D21" s="23"/>
      <c r="E21" s="23"/>
      <c r="F21" s="22"/>
      <c r="G21" s="33"/>
    </row>
    <row r="22" spans="1:7" s="27" customFormat="1" ht="21" customHeight="1">
      <c r="A22" s="50">
        <f>A20+1</f>
        <v>5</v>
      </c>
      <c r="B22" s="50" t="s">
        <v>3</v>
      </c>
      <c r="C22" s="50"/>
      <c r="D22" s="303" t="s">
        <v>164</v>
      </c>
      <c r="E22" s="303"/>
      <c r="F22" s="22"/>
      <c r="G22" s="33">
        <f>'STROJNE-OGRADE C1'!F10</f>
        <v>0</v>
      </c>
    </row>
    <row r="23" spans="1:7" s="25" customFormat="1" ht="15" customHeight="1">
      <c r="A23" s="50"/>
      <c r="B23" s="50"/>
      <c r="C23" s="50"/>
      <c r="D23" s="23"/>
      <c r="E23" s="23"/>
      <c r="F23" s="22"/>
      <c r="G23" s="33"/>
    </row>
    <row r="24" spans="1:7" s="25" customFormat="1" ht="21" customHeight="1">
      <c r="A24" s="50">
        <f>A22+1</f>
        <v>6</v>
      </c>
      <c r="B24" s="50" t="s">
        <v>3</v>
      </c>
      <c r="C24" s="50"/>
      <c r="D24" s="23" t="s">
        <v>6</v>
      </c>
      <c r="E24" s="23"/>
      <c r="F24" s="22"/>
      <c r="G24" s="33">
        <f>G330</f>
        <v>0</v>
      </c>
    </row>
    <row r="25" spans="1:7" s="25" customFormat="1" ht="15" customHeight="1">
      <c r="A25" s="50"/>
      <c r="B25" s="50"/>
      <c r="C25" s="50"/>
      <c r="D25" s="23"/>
      <c r="E25" s="23"/>
      <c r="F25" s="22"/>
      <c r="G25" s="33"/>
    </row>
    <row r="26" spans="1:7" s="27" customFormat="1" ht="21" customHeight="1">
      <c r="A26" s="50">
        <f>A24+1</f>
        <v>7</v>
      </c>
      <c r="B26" s="50" t="s">
        <v>3</v>
      </c>
      <c r="C26" s="50"/>
      <c r="D26" s="303" t="s">
        <v>19</v>
      </c>
      <c r="E26" s="303"/>
      <c r="F26" s="22"/>
      <c r="G26" s="33">
        <f>G498</f>
        <v>0</v>
      </c>
    </row>
    <row r="27" spans="1:7" s="25" customFormat="1" ht="9" customHeight="1">
      <c r="A27" s="50"/>
      <c r="B27" s="50"/>
      <c r="C27" s="50"/>
      <c r="D27" s="26"/>
      <c r="E27" s="53"/>
      <c r="F27" s="53"/>
      <c r="G27" s="32"/>
    </row>
    <row r="28" spans="1:7" s="27" customFormat="1" ht="18">
      <c r="A28" s="22"/>
      <c r="B28" s="22"/>
      <c r="C28" s="22"/>
      <c r="D28" s="26" t="s">
        <v>23</v>
      </c>
      <c r="E28" s="53"/>
      <c r="F28" s="53"/>
      <c r="G28" s="32">
        <f>SUM(G14:G26)</f>
        <v>0</v>
      </c>
    </row>
    <row r="29" spans="1:7" s="25" customFormat="1" ht="18">
      <c r="A29" s="22"/>
      <c r="B29" s="22"/>
      <c r="C29" s="22"/>
      <c r="D29" s="23"/>
      <c r="E29" s="22"/>
      <c r="F29" s="22"/>
      <c r="G29" s="33"/>
    </row>
    <row r="30" spans="1:7" s="25" customFormat="1" ht="18">
      <c r="A30" s="22"/>
      <c r="B30" s="22"/>
      <c r="C30" s="22"/>
      <c r="D30" s="23" t="s">
        <v>50</v>
      </c>
      <c r="E30" s="22"/>
      <c r="F30" s="33">
        <f>G14+G16+G18+G20+G24</f>
        <v>0</v>
      </c>
    </row>
    <row r="31" spans="1:7" s="25" customFormat="1" ht="12" customHeight="1">
      <c r="A31" s="22"/>
      <c r="B31" s="22"/>
      <c r="C31" s="22"/>
      <c r="D31" s="23"/>
      <c r="E31" s="22"/>
      <c r="F31" s="22"/>
      <c r="G31" s="28"/>
    </row>
    <row r="32" spans="1:7" s="25" customFormat="1" ht="18">
      <c r="A32" s="22"/>
      <c r="B32" s="22"/>
      <c r="C32" s="22"/>
      <c r="D32" s="23" t="s">
        <v>48</v>
      </c>
      <c r="E32" s="22"/>
      <c r="F32" s="22"/>
      <c r="G32" s="33">
        <f>F30*0.22</f>
        <v>0</v>
      </c>
    </row>
    <row r="33" spans="1:7" s="25" customFormat="1" ht="12" customHeight="1">
      <c r="A33" s="22"/>
      <c r="B33" s="22"/>
      <c r="C33" s="22"/>
      <c r="D33" s="23"/>
      <c r="E33" s="22"/>
      <c r="F33" s="22"/>
      <c r="G33" s="28"/>
    </row>
    <row r="34" spans="1:7" s="60" customFormat="1" ht="18.75" thickBot="1">
      <c r="A34" s="22"/>
      <c r="B34" s="22"/>
      <c r="C34" s="22"/>
      <c r="D34" s="57" t="s">
        <v>49</v>
      </c>
      <c r="E34" s="58"/>
      <c r="F34" s="58"/>
      <c r="G34" s="59">
        <f>SUM(G28:G33)</f>
        <v>0</v>
      </c>
    </row>
    <row r="35" spans="1:7" s="25" customFormat="1" ht="18.75" thickTop="1">
      <c r="A35" s="22"/>
      <c r="B35" s="22"/>
      <c r="C35" s="22"/>
      <c r="D35" s="23"/>
      <c r="E35" s="22"/>
      <c r="F35" s="22"/>
      <c r="G35" s="33"/>
    </row>
    <row r="36" spans="1:7" ht="137.25" customHeight="1">
      <c r="B36" s="8"/>
      <c r="D36" s="304" t="s">
        <v>16</v>
      </c>
      <c r="E36" s="304"/>
      <c r="F36" s="304"/>
      <c r="G36" s="304"/>
    </row>
    <row r="37" spans="1:7" ht="302.25" customHeight="1">
      <c r="A37" s="4"/>
      <c r="B37" s="8"/>
      <c r="C37" s="8"/>
      <c r="D37" s="304" t="s">
        <v>302</v>
      </c>
      <c r="E37" s="304"/>
      <c r="F37" s="304"/>
      <c r="G37" s="304"/>
    </row>
    <row r="38" spans="1:7" ht="105" customHeight="1">
      <c r="A38" s="4"/>
      <c r="B38" s="8"/>
      <c r="C38" s="8"/>
      <c r="D38" s="302" t="s">
        <v>41</v>
      </c>
      <c r="E38" s="302"/>
      <c r="F38" s="302"/>
      <c r="G38" s="302"/>
    </row>
    <row r="39" spans="1:7" ht="32.25" customHeight="1">
      <c r="B39" s="8"/>
      <c r="D39" s="302" t="s">
        <v>180</v>
      </c>
      <c r="E39" s="302"/>
      <c r="F39" s="302"/>
      <c r="G39" s="302"/>
    </row>
    <row r="40" spans="1:7" s="11" customFormat="1" ht="20.25">
      <c r="A40" s="15"/>
      <c r="B40" s="15"/>
      <c r="C40" s="15"/>
      <c r="D40" s="10"/>
      <c r="E40" s="15"/>
      <c r="F40" s="15"/>
      <c r="G40" s="21"/>
    </row>
    <row r="41" spans="1:7" s="11" customFormat="1" ht="20.25">
      <c r="A41" s="15"/>
      <c r="B41" s="15"/>
      <c r="C41" s="15"/>
      <c r="D41" s="10"/>
      <c r="E41" s="15"/>
      <c r="F41" s="15"/>
      <c r="G41" s="21"/>
    </row>
    <row r="42" spans="1:7" s="38" customFormat="1" ht="20.25">
      <c r="A42" s="36">
        <f>1</f>
        <v>1</v>
      </c>
      <c r="B42" s="36" t="s">
        <v>3</v>
      </c>
      <c r="C42" s="36"/>
      <c r="D42" s="311" t="s">
        <v>11</v>
      </c>
      <c r="E42" s="311"/>
      <c r="F42" s="311"/>
      <c r="G42" s="42"/>
    </row>
    <row r="43" spans="1:7" s="6" customFormat="1" ht="15">
      <c r="A43" s="4"/>
      <c r="B43" s="8"/>
      <c r="C43" s="8"/>
      <c r="D43" s="5"/>
      <c r="E43" s="54"/>
      <c r="F43" s="31"/>
      <c r="G43" s="31"/>
    </row>
    <row r="44" spans="1:7" ht="28.5">
      <c r="A44" s="3">
        <f>A42</f>
        <v>1</v>
      </c>
      <c r="B44" s="9" t="s">
        <v>3</v>
      </c>
      <c r="C44" s="9">
        <f>1</f>
        <v>1</v>
      </c>
      <c r="D44" s="1" t="s">
        <v>9</v>
      </c>
    </row>
    <row r="45" spans="1:7">
      <c r="D45" s="1" t="s">
        <v>1</v>
      </c>
      <c r="E45" s="12">
        <v>1</v>
      </c>
      <c r="G45" s="29">
        <f>E45*F45</f>
        <v>0</v>
      </c>
    </row>
    <row r="47" spans="1:7" ht="49.5" customHeight="1">
      <c r="A47" s="3">
        <f>A44</f>
        <v>1</v>
      </c>
      <c r="B47" s="9" t="s">
        <v>3</v>
      </c>
      <c r="C47" s="9">
        <f>C44+1</f>
        <v>2</v>
      </c>
      <c r="D47" s="1" t="s">
        <v>117</v>
      </c>
    </row>
    <row r="48" spans="1:7">
      <c r="D48" s="1" t="s">
        <v>0</v>
      </c>
      <c r="E48" s="12">
        <v>5000</v>
      </c>
      <c r="G48" s="29">
        <f>E48*F48</f>
        <v>0</v>
      </c>
    </row>
    <row r="50" spans="1:7" ht="57">
      <c r="A50" s="3">
        <f>A47</f>
        <v>1</v>
      </c>
      <c r="B50" s="9" t="s">
        <v>3</v>
      </c>
      <c r="C50" s="9">
        <f>C47+1</f>
        <v>3</v>
      </c>
      <c r="D50" s="1" t="s">
        <v>118</v>
      </c>
    </row>
    <row r="51" spans="1:7">
      <c r="D51" s="1" t="s">
        <v>1</v>
      </c>
      <c r="E51" s="12">
        <v>500</v>
      </c>
      <c r="G51" s="29">
        <f>E51*F51</f>
        <v>0</v>
      </c>
    </row>
    <row r="53" spans="1:7" ht="99.75">
      <c r="A53" s="3">
        <f>A50</f>
        <v>1</v>
      </c>
      <c r="B53" s="9" t="s">
        <v>3</v>
      </c>
      <c r="C53" s="9">
        <f>C50+1</f>
        <v>4</v>
      </c>
      <c r="D53" s="1" t="s">
        <v>12</v>
      </c>
    </row>
    <row r="54" spans="1:7">
      <c r="D54" s="1" t="s">
        <v>5</v>
      </c>
      <c r="E54" s="12">
        <v>0.1</v>
      </c>
      <c r="F54" s="29">
        <f>SUM(G44:G53)</f>
        <v>0</v>
      </c>
      <c r="G54" s="29">
        <f>E54*F54</f>
        <v>0</v>
      </c>
    </row>
    <row r="55" spans="1:7" ht="15" thickBot="1">
      <c r="D55" s="2"/>
      <c r="E55" s="55"/>
      <c r="F55" s="30"/>
      <c r="G55" s="30"/>
    </row>
    <row r="56" spans="1:7" ht="15.75" thickTop="1">
      <c r="D56" s="5" t="s">
        <v>7</v>
      </c>
      <c r="E56" s="54"/>
      <c r="F56" s="31"/>
      <c r="G56" s="31">
        <f>SUM(G44:G55)</f>
        <v>0</v>
      </c>
    </row>
    <row r="57" spans="1:7" ht="15">
      <c r="A57" s="7"/>
      <c r="B57" s="7"/>
      <c r="C57" s="7"/>
      <c r="D57" s="5"/>
      <c r="E57" s="54"/>
      <c r="F57" s="31"/>
      <c r="G57" s="31"/>
    </row>
    <row r="58" spans="1:7" s="38" customFormat="1" ht="20.25">
      <c r="A58" s="36">
        <f>A42+1</f>
        <v>2</v>
      </c>
      <c r="B58" s="36" t="s">
        <v>3</v>
      </c>
      <c r="C58" s="36"/>
      <c r="D58" s="311" t="s">
        <v>38</v>
      </c>
      <c r="E58" s="311"/>
      <c r="F58" s="311"/>
      <c r="G58" s="42"/>
    </row>
    <row r="59" spans="1:7" ht="15">
      <c r="A59" s="4"/>
      <c r="B59" s="8"/>
      <c r="C59" s="8"/>
      <c r="D59" s="5"/>
      <c r="E59" s="54"/>
      <c r="F59" s="31"/>
      <c r="G59" s="31"/>
    </row>
    <row r="60" spans="1:7" ht="28.5">
      <c r="A60" s="3">
        <f>A58</f>
        <v>2</v>
      </c>
      <c r="B60" s="9" t="s">
        <v>3</v>
      </c>
      <c r="C60" s="9">
        <f>1</f>
        <v>1</v>
      </c>
      <c r="D60" s="1" t="s">
        <v>27</v>
      </c>
    </row>
    <row r="61" spans="1:7">
      <c r="D61" s="1" t="s">
        <v>4</v>
      </c>
      <c r="E61" s="12">
        <v>275</v>
      </c>
      <c r="G61" s="29">
        <f>E61*F61</f>
        <v>0</v>
      </c>
    </row>
    <row r="63" spans="1:7" ht="28.5">
      <c r="A63" s="3">
        <f>A58</f>
        <v>2</v>
      </c>
      <c r="B63" s="9" t="s">
        <v>3</v>
      </c>
      <c r="C63" s="9">
        <f>C60+1</f>
        <v>2</v>
      </c>
      <c r="D63" s="1" t="s">
        <v>28</v>
      </c>
    </row>
    <row r="64" spans="1:7">
      <c r="D64" s="1" t="s">
        <v>1</v>
      </c>
      <c r="E64" s="12">
        <v>19</v>
      </c>
      <c r="G64" s="29">
        <f>E64*F64</f>
        <v>0</v>
      </c>
    </row>
    <row r="65" spans="1:7" ht="15">
      <c r="A65" s="4"/>
      <c r="B65" s="8"/>
      <c r="C65" s="8"/>
      <c r="D65" s="5"/>
      <c r="E65" s="54"/>
      <c r="F65" s="31"/>
      <c r="G65" s="31"/>
    </row>
    <row r="66" spans="1:7" ht="99.75">
      <c r="A66" s="3">
        <f>A58</f>
        <v>2</v>
      </c>
      <c r="B66" s="9" t="s">
        <v>3</v>
      </c>
      <c r="C66" s="9">
        <f>C63+1</f>
        <v>3</v>
      </c>
      <c r="D66" s="1" t="s">
        <v>291</v>
      </c>
    </row>
    <row r="67" spans="1:7">
      <c r="D67" s="1" t="s">
        <v>2</v>
      </c>
      <c r="E67" s="12">
        <v>150</v>
      </c>
      <c r="G67" s="29">
        <f>E67*F67</f>
        <v>0</v>
      </c>
    </row>
    <row r="69" spans="1:7" ht="114">
      <c r="A69" s="3">
        <f>A66</f>
        <v>2</v>
      </c>
      <c r="B69" s="9" t="s">
        <v>3</v>
      </c>
      <c r="C69" s="9">
        <f>C66+1</f>
        <v>4</v>
      </c>
      <c r="D69" s="1" t="s">
        <v>292</v>
      </c>
    </row>
    <row r="70" spans="1:7">
      <c r="D70" s="1" t="s">
        <v>2</v>
      </c>
      <c r="E70" s="12">
        <v>450</v>
      </c>
      <c r="G70" s="29">
        <f>E70*F70</f>
        <v>0</v>
      </c>
    </row>
    <row r="72" spans="1:7" ht="99.75">
      <c r="A72" s="3">
        <f>A58</f>
        <v>2</v>
      </c>
      <c r="B72" s="9" t="s">
        <v>3</v>
      </c>
      <c r="C72" s="9">
        <f>C69+1</f>
        <v>5</v>
      </c>
      <c r="D72" s="1" t="s">
        <v>299</v>
      </c>
    </row>
    <row r="73" spans="1:7">
      <c r="D73" s="1" t="s">
        <v>2</v>
      </c>
      <c r="E73" s="12">
        <v>20</v>
      </c>
      <c r="G73" s="29">
        <f>E73*F73</f>
        <v>0</v>
      </c>
    </row>
    <row r="75" spans="1:7" ht="114">
      <c r="A75" s="3">
        <f>A72</f>
        <v>2</v>
      </c>
      <c r="B75" s="9" t="s">
        <v>3</v>
      </c>
      <c r="C75" s="9">
        <f>C72+1</f>
        <v>6</v>
      </c>
      <c r="D75" s="1" t="s">
        <v>300</v>
      </c>
    </row>
    <row r="76" spans="1:7">
      <c r="D76" s="1" t="s">
        <v>2</v>
      </c>
      <c r="E76" s="12">
        <v>80</v>
      </c>
      <c r="G76" s="29">
        <f>E76*F76</f>
        <v>0</v>
      </c>
    </row>
    <row r="78" spans="1:7" s="20" customFormat="1" ht="57">
      <c r="A78" s="3">
        <f>A99</f>
        <v>2</v>
      </c>
      <c r="B78" s="9" t="s">
        <v>3</v>
      </c>
      <c r="C78" s="9">
        <f>C75+1</f>
        <v>7</v>
      </c>
      <c r="D78" s="1" t="s">
        <v>29</v>
      </c>
      <c r="E78" s="12"/>
      <c r="F78" s="29"/>
      <c r="G78" s="29"/>
    </row>
    <row r="79" spans="1:7">
      <c r="D79" s="1" t="s">
        <v>2</v>
      </c>
      <c r="E79" s="12">
        <f>E67+E70+E73+E76-E85</f>
        <v>470</v>
      </c>
      <c r="G79" s="29">
        <f>E79*F79</f>
        <v>0</v>
      </c>
    </row>
    <row r="81" spans="1:7" ht="42.75">
      <c r="A81" s="3">
        <f>A66</f>
        <v>2</v>
      </c>
      <c r="B81" s="9" t="s">
        <v>3</v>
      </c>
      <c r="C81" s="9">
        <f>C78+1</f>
        <v>8</v>
      </c>
      <c r="D81" s="1" t="s">
        <v>30</v>
      </c>
    </row>
    <row r="82" spans="1:7">
      <c r="D82" s="1" t="s">
        <v>0</v>
      </c>
      <c r="E82" s="12">
        <v>220</v>
      </c>
      <c r="G82" s="29">
        <f>E82*F82</f>
        <v>0</v>
      </c>
    </row>
    <row r="84" spans="1:7" ht="85.5">
      <c r="A84" s="3">
        <f>A81</f>
        <v>2</v>
      </c>
      <c r="B84" s="9" t="s">
        <v>3</v>
      </c>
      <c r="C84" s="9">
        <f>C81+1</f>
        <v>9</v>
      </c>
      <c r="D84" s="1" t="s">
        <v>31</v>
      </c>
    </row>
    <row r="85" spans="1:7">
      <c r="D85" s="1" t="s">
        <v>2</v>
      </c>
      <c r="E85" s="12">
        <v>230</v>
      </c>
      <c r="G85" s="29">
        <f>E85*F85</f>
        <v>0</v>
      </c>
    </row>
    <row r="87" spans="1:7" ht="60.75" customHeight="1">
      <c r="A87" s="3">
        <f>A84</f>
        <v>2</v>
      </c>
      <c r="B87" s="9" t="s">
        <v>3</v>
      </c>
      <c r="C87" s="9">
        <f>C84+1</f>
        <v>10</v>
      </c>
      <c r="D87" s="1" t="s">
        <v>51</v>
      </c>
    </row>
    <row r="88" spans="1:7">
      <c r="D88" s="1" t="s">
        <v>2</v>
      </c>
      <c r="E88" s="12">
        <v>350</v>
      </c>
      <c r="G88" s="29">
        <f>E88*F88</f>
        <v>0</v>
      </c>
    </row>
    <row r="90" spans="1:7" s="1" customFormat="1" ht="116.25" customHeight="1">
      <c r="A90" s="3">
        <f>A84</f>
        <v>2</v>
      </c>
      <c r="B90" s="9" t="s">
        <v>3</v>
      </c>
      <c r="C90" s="9">
        <f>C87+1</f>
        <v>11</v>
      </c>
      <c r="D90" s="1" t="s">
        <v>37</v>
      </c>
      <c r="E90" s="12"/>
      <c r="F90" s="29"/>
      <c r="G90" s="29"/>
    </row>
    <row r="91" spans="1:7" s="1" customFormat="1">
      <c r="A91" s="3"/>
      <c r="B91" s="9"/>
      <c r="C91" s="9"/>
      <c r="D91" s="1" t="s">
        <v>4</v>
      </c>
      <c r="E91" s="12">
        <v>75</v>
      </c>
      <c r="F91" s="29"/>
      <c r="G91" s="29">
        <f>E91*F91</f>
        <v>0</v>
      </c>
    </row>
    <row r="92" spans="1:7" s="1" customFormat="1">
      <c r="A92" s="3"/>
      <c r="B92" s="9"/>
      <c r="C92" s="9"/>
      <c r="E92" s="12"/>
      <c r="F92" s="29"/>
      <c r="G92" s="29"/>
    </row>
    <row r="93" spans="1:7" s="1" customFormat="1" ht="128.25">
      <c r="A93" s="3">
        <f>A90</f>
        <v>2</v>
      </c>
      <c r="B93" s="9" t="s">
        <v>3</v>
      </c>
      <c r="C93" s="9">
        <f>C90+1</f>
        <v>12</v>
      </c>
      <c r="D93" s="1" t="s">
        <v>52</v>
      </c>
      <c r="E93" s="12"/>
      <c r="F93" s="29"/>
      <c r="G93" s="29"/>
    </row>
    <row r="94" spans="1:7" s="1" customFormat="1">
      <c r="A94" s="3"/>
      <c r="B94" s="9"/>
      <c r="C94" s="9"/>
      <c r="D94" s="1" t="s">
        <v>4</v>
      </c>
      <c r="E94" s="12">
        <v>200</v>
      </c>
      <c r="F94" s="29"/>
      <c r="G94" s="29">
        <f>E94*F94</f>
        <v>0</v>
      </c>
    </row>
    <row r="95" spans="1:7" s="1" customFormat="1">
      <c r="A95" s="3"/>
      <c r="B95" s="9"/>
      <c r="C95" s="9"/>
      <c r="E95" s="12"/>
      <c r="F95" s="29"/>
      <c r="G95" s="29"/>
    </row>
    <row r="96" spans="1:7" s="1" customFormat="1" ht="57">
      <c r="A96" s="3">
        <f>A93</f>
        <v>2</v>
      </c>
      <c r="B96" s="9" t="s">
        <v>3</v>
      </c>
      <c r="C96" s="9">
        <f>C93+1</f>
        <v>13</v>
      </c>
      <c r="D96" s="1" t="s">
        <v>32</v>
      </c>
      <c r="E96" s="12"/>
      <c r="F96" s="29"/>
      <c r="G96" s="29"/>
    </row>
    <row r="97" spans="1:7">
      <c r="D97" s="1" t="s">
        <v>1</v>
      </c>
      <c r="E97" s="12">
        <v>5</v>
      </c>
      <c r="G97" s="29">
        <f>E97*F97</f>
        <v>0</v>
      </c>
    </row>
    <row r="99" spans="1:7" ht="146.25" customHeight="1">
      <c r="A99" s="3">
        <f>A96</f>
        <v>2</v>
      </c>
      <c r="B99" s="9" t="s">
        <v>3</v>
      </c>
      <c r="C99" s="9">
        <f>C96+1</f>
        <v>14</v>
      </c>
      <c r="D99" s="1" t="s">
        <v>119</v>
      </c>
    </row>
    <row r="100" spans="1:7" ht="28.5">
      <c r="D100" s="1" t="s">
        <v>120</v>
      </c>
    </row>
    <row r="101" spans="1:7">
      <c r="D101" s="1" t="s">
        <v>1</v>
      </c>
      <c r="E101" s="12">
        <v>7</v>
      </c>
      <c r="G101" s="29">
        <f>E101*F101</f>
        <v>0</v>
      </c>
    </row>
    <row r="102" spans="1:7" ht="28.5">
      <c r="D102" s="1" t="s">
        <v>121</v>
      </c>
    </row>
    <row r="103" spans="1:7">
      <c r="D103" s="1" t="s">
        <v>1</v>
      </c>
      <c r="E103" s="12">
        <v>2</v>
      </c>
      <c r="G103" s="29">
        <f>E103*F103</f>
        <v>0</v>
      </c>
    </row>
    <row r="105" spans="1:7" s="20" customFormat="1" ht="128.25">
      <c r="A105" s="3">
        <f>A99</f>
        <v>2</v>
      </c>
      <c r="B105" s="9" t="s">
        <v>3</v>
      </c>
      <c r="C105" s="9">
        <f>C99+1</f>
        <v>15</v>
      </c>
      <c r="D105" s="1" t="s">
        <v>122</v>
      </c>
      <c r="E105" s="12"/>
      <c r="F105" s="29"/>
      <c r="G105" s="29"/>
    </row>
    <row r="106" spans="1:7" s="20" customFormat="1" ht="71.25">
      <c r="A106" s="3"/>
      <c r="B106" s="9"/>
      <c r="C106" s="9"/>
      <c r="D106" s="1" t="s">
        <v>46</v>
      </c>
      <c r="E106" s="12"/>
      <c r="F106" s="29"/>
      <c r="G106" s="29"/>
    </row>
    <row r="107" spans="1:7" s="20" customFormat="1">
      <c r="A107" s="3"/>
      <c r="B107" s="9"/>
      <c r="C107" s="9"/>
      <c r="D107" s="1" t="s">
        <v>1</v>
      </c>
      <c r="E107" s="12">
        <v>3</v>
      </c>
      <c r="F107" s="29"/>
      <c r="G107" s="29">
        <f>E107*F107</f>
        <v>0</v>
      </c>
    </row>
    <row r="108" spans="1:7" s="47" customFormat="1">
      <c r="A108" s="45"/>
      <c r="B108" s="46"/>
      <c r="C108" s="46"/>
      <c r="D108" s="44"/>
      <c r="E108" s="12"/>
      <c r="F108" s="29"/>
      <c r="G108" s="29"/>
    </row>
    <row r="109" spans="1:7" s="20" customFormat="1" ht="131.25" customHeight="1">
      <c r="A109" s="3">
        <f>A105</f>
        <v>2</v>
      </c>
      <c r="B109" s="9" t="s">
        <v>3</v>
      </c>
      <c r="C109" s="9">
        <f>C105+1</f>
        <v>16</v>
      </c>
      <c r="D109" s="1" t="s">
        <v>123</v>
      </c>
      <c r="E109" s="12"/>
      <c r="F109" s="29"/>
      <c r="G109" s="29"/>
    </row>
    <row r="110" spans="1:7" s="20" customFormat="1" ht="71.25">
      <c r="A110" s="3"/>
      <c r="B110" s="9"/>
      <c r="C110" s="9"/>
      <c r="D110" s="1" t="s">
        <v>46</v>
      </c>
      <c r="E110" s="12"/>
      <c r="F110" s="29"/>
      <c r="G110" s="29"/>
    </row>
    <row r="111" spans="1:7" s="20" customFormat="1">
      <c r="A111" s="3"/>
      <c r="B111" s="9"/>
      <c r="C111" s="9"/>
      <c r="D111" s="1" t="s">
        <v>1</v>
      </c>
      <c r="E111" s="12">
        <v>2</v>
      </c>
      <c r="F111" s="29"/>
      <c r="G111" s="29">
        <f>E111*F111</f>
        <v>0</v>
      </c>
    </row>
    <row r="112" spans="1:7" s="20" customFormat="1">
      <c r="A112" s="3"/>
      <c r="B112" s="9"/>
      <c r="C112" s="9"/>
      <c r="D112" s="1"/>
      <c r="E112" s="12"/>
      <c r="F112" s="29"/>
      <c r="G112" s="29"/>
    </row>
    <row r="113" spans="1:7" s="20" customFormat="1" ht="131.25" customHeight="1">
      <c r="A113" s="3">
        <f>A109</f>
        <v>2</v>
      </c>
      <c r="B113" s="9" t="s">
        <v>3</v>
      </c>
      <c r="C113" s="9">
        <f>C109+1</f>
        <v>17</v>
      </c>
      <c r="D113" s="1" t="s">
        <v>181</v>
      </c>
      <c r="E113" s="12"/>
      <c r="F113" s="29"/>
      <c r="G113" s="29"/>
    </row>
    <row r="114" spans="1:7" s="20" customFormat="1" ht="71.25">
      <c r="A114" s="3"/>
      <c r="B114" s="9"/>
      <c r="C114" s="9"/>
      <c r="D114" s="1" t="s">
        <v>46</v>
      </c>
      <c r="E114" s="12"/>
      <c r="F114" s="29"/>
      <c r="G114" s="29"/>
    </row>
    <row r="115" spans="1:7" s="20" customFormat="1">
      <c r="A115" s="3"/>
      <c r="B115" s="9"/>
      <c r="C115" s="9"/>
      <c r="D115" s="1" t="s">
        <v>1</v>
      </c>
      <c r="E115" s="12">
        <v>3</v>
      </c>
      <c r="F115" s="29"/>
      <c r="G115" s="29">
        <f>E115*F115</f>
        <v>0</v>
      </c>
    </row>
    <row r="116" spans="1:7" s="20" customFormat="1">
      <c r="A116" s="3"/>
      <c r="B116" s="9"/>
      <c r="C116" s="9"/>
      <c r="D116" s="1"/>
      <c r="E116" s="12"/>
      <c r="F116" s="29"/>
      <c r="G116" s="29"/>
    </row>
    <row r="117" spans="1:7" s="20" customFormat="1" ht="42.75">
      <c r="A117" s="3">
        <f>A129</f>
        <v>2</v>
      </c>
      <c r="B117" s="9" t="s">
        <v>3</v>
      </c>
      <c r="C117" s="9">
        <f>C113+1</f>
        <v>18</v>
      </c>
      <c r="D117" s="1" t="s">
        <v>53</v>
      </c>
      <c r="E117" s="12"/>
      <c r="F117" s="29"/>
      <c r="G117" s="29"/>
    </row>
    <row r="118" spans="1:7" s="20" customFormat="1">
      <c r="A118" s="3"/>
      <c r="B118" s="9"/>
      <c r="C118" s="9"/>
      <c r="D118" s="1" t="s">
        <v>1</v>
      </c>
      <c r="E118" s="12">
        <v>2</v>
      </c>
      <c r="F118" s="29"/>
      <c r="G118" s="29">
        <f>E118*F118</f>
        <v>0</v>
      </c>
    </row>
    <row r="119" spans="1:7" s="47" customFormat="1">
      <c r="A119" s="45"/>
      <c r="B119" s="46"/>
      <c r="C119" s="46"/>
      <c r="D119" s="44"/>
      <c r="E119" s="12"/>
      <c r="F119" s="29"/>
      <c r="G119" s="29"/>
    </row>
    <row r="120" spans="1:7" s="20" customFormat="1" ht="120.75" customHeight="1">
      <c r="A120" s="3">
        <f>A117</f>
        <v>2</v>
      </c>
      <c r="B120" s="9" t="s">
        <v>3</v>
      </c>
      <c r="C120" s="9">
        <f>C117+1</f>
        <v>19</v>
      </c>
      <c r="D120" s="1" t="s">
        <v>115</v>
      </c>
      <c r="E120" s="12"/>
      <c r="F120" s="29"/>
      <c r="G120" s="29"/>
    </row>
    <row r="121" spans="1:7" s="20" customFormat="1">
      <c r="A121" s="3"/>
      <c r="B121" s="9"/>
      <c r="C121" s="9"/>
      <c r="D121" s="1" t="s">
        <v>1</v>
      </c>
      <c r="E121" s="12">
        <v>2</v>
      </c>
      <c r="F121" s="29"/>
      <c r="G121" s="29">
        <f>E121*F121</f>
        <v>0</v>
      </c>
    </row>
    <row r="122" spans="1:7" s="20" customFormat="1">
      <c r="A122" s="3"/>
      <c r="B122" s="9"/>
      <c r="C122" s="9"/>
      <c r="D122" s="1"/>
      <c r="E122" s="12"/>
      <c r="F122" s="29"/>
      <c r="G122" s="29"/>
    </row>
    <row r="123" spans="1:7" s="20" customFormat="1" ht="128.25">
      <c r="A123" s="3">
        <f>A120</f>
        <v>2</v>
      </c>
      <c r="B123" s="9" t="s">
        <v>3</v>
      </c>
      <c r="C123" s="9">
        <f>C120+1</f>
        <v>20</v>
      </c>
      <c r="D123" s="1" t="s">
        <v>594</v>
      </c>
      <c r="E123" s="12"/>
      <c r="F123" s="29"/>
      <c r="G123" s="29"/>
    </row>
    <row r="124" spans="1:7" s="20" customFormat="1">
      <c r="A124" s="3"/>
      <c r="B124" s="9"/>
      <c r="C124" s="9"/>
      <c r="D124" s="1" t="s">
        <v>4</v>
      </c>
      <c r="E124" s="12">
        <v>20</v>
      </c>
      <c r="F124" s="29"/>
      <c r="G124" s="29">
        <f>E124*F124</f>
        <v>0</v>
      </c>
    </row>
    <row r="125" spans="1:7" s="20" customFormat="1">
      <c r="A125" s="3"/>
      <c r="B125" s="9"/>
      <c r="C125" s="9"/>
      <c r="D125" s="1"/>
      <c r="E125" s="12"/>
      <c r="F125" s="29"/>
      <c r="G125" s="29"/>
    </row>
    <row r="126" spans="1:7" s="20" customFormat="1" ht="28.5">
      <c r="A126" s="3">
        <f>A123</f>
        <v>2</v>
      </c>
      <c r="B126" s="9" t="s">
        <v>3</v>
      </c>
      <c r="C126" s="9">
        <f>C123+1</f>
        <v>21</v>
      </c>
      <c r="D126" s="1" t="s">
        <v>159</v>
      </c>
      <c r="E126" s="12"/>
      <c r="F126" s="29"/>
      <c r="G126" s="29"/>
    </row>
    <row r="127" spans="1:7" s="20" customFormat="1">
      <c r="A127" s="3"/>
      <c r="B127" s="9"/>
      <c r="C127" s="9"/>
      <c r="D127" s="1" t="s">
        <v>1</v>
      </c>
      <c r="E127" s="12">
        <v>1</v>
      </c>
      <c r="F127" s="29"/>
      <c r="G127" s="29">
        <f>E127*F127</f>
        <v>0</v>
      </c>
    </row>
    <row r="128" spans="1:7" s="20" customFormat="1">
      <c r="A128" s="3"/>
      <c r="B128" s="9"/>
      <c r="C128" s="9"/>
      <c r="D128" s="1"/>
      <c r="E128" s="12"/>
      <c r="F128" s="29"/>
      <c r="G128" s="29"/>
    </row>
    <row r="129" spans="1:7" ht="99.75">
      <c r="A129" s="3">
        <f>A78</f>
        <v>2</v>
      </c>
      <c r="B129" s="9" t="s">
        <v>3</v>
      </c>
      <c r="C129" s="9">
        <f>C126+1</f>
        <v>22</v>
      </c>
      <c r="D129" s="1" t="s">
        <v>8</v>
      </c>
    </row>
    <row r="130" spans="1:7">
      <c r="D130" s="1" t="s">
        <v>5</v>
      </c>
      <c r="E130" s="12">
        <v>0.1</v>
      </c>
      <c r="F130" s="29">
        <f>SUM(G60:G129)</f>
        <v>0</v>
      </c>
      <c r="G130" s="29">
        <f>E130*F130</f>
        <v>0</v>
      </c>
    </row>
    <row r="131" spans="1:7" ht="15" thickBot="1">
      <c r="D131" s="2"/>
      <c r="E131" s="55"/>
      <c r="F131" s="30"/>
      <c r="G131" s="30"/>
    </row>
    <row r="132" spans="1:7" ht="15.75" thickTop="1">
      <c r="A132" s="7"/>
      <c r="B132" s="7"/>
      <c r="C132" s="7"/>
      <c r="D132" s="5" t="s">
        <v>7</v>
      </c>
      <c r="E132" s="54"/>
      <c r="F132" s="31"/>
      <c r="G132" s="31">
        <f>SUM(G60:G131)</f>
        <v>0</v>
      </c>
    </row>
    <row r="133" spans="1:7" ht="15">
      <c r="A133" s="7"/>
      <c r="B133" s="7"/>
      <c r="C133" s="7"/>
      <c r="D133" s="5"/>
      <c r="E133" s="54"/>
      <c r="F133" s="31"/>
      <c r="G133" s="31"/>
    </row>
    <row r="134" spans="1:7" s="38" customFormat="1" ht="20.25">
      <c r="A134" s="36">
        <f>A58+1</f>
        <v>3</v>
      </c>
      <c r="B134" s="36" t="s">
        <v>3</v>
      </c>
      <c r="C134" s="36"/>
      <c r="D134" s="311" t="s">
        <v>22</v>
      </c>
      <c r="E134" s="311"/>
      <c r="F134" s="311"/>
      <c r="G134" s="42"/>
    </row>
    <row r="135" spans="1:7" s="38" customFormat="1" ht="15" customHeight="1">
      <c r="A135" s="36"/>
      <c r="B135" s="36"/>
      <c r="C135" s="36"/>
      <c r="D135" s="37"/>
      <c r="E135" s="56"/>
      <c r="F135" s="56"/>
      <c r="G135" s="42"/>
    </row>
    <row r="136" spans="1:7" ht="28.5">
      <c r="A136" s="3">
        <f>A134</f>
        <v>3</v>
      </c>
      <c r="B136" s="9" t="s">
        <v>3</v>
      </c>
      <c r="C136" s="9">
        <f>1</f>
        <v>1</v>
      </c>
      <c r="D136" s="1" t="s">
        <v>34</v>
      </c>
    </row>
    <row r="137" spans="1:7">
      <c r="D137" s="1" t="s">
        <v>4</v>
      </c>
      <c r="E137" s="12">
        <v>245</v>
      </c>
      <c r="G137" s="29">
        <f>E137*F137</f>
        <v>0</v>
      </c>
    </row>
    <row r="139" spans="1:7" ht="42.75">
      <c r="A139" s="3">
        <f>A134</f>
        <v>3</v>
      </c>
      <c r="B139" s="9" t="s">
        <v>3</v>
      </c>
      <c r="C139" s="9">
        <f>C136+1</f>
        <v>2</v>
      </c>
      <c r="D139" s="1" t="s">
        <v>35</v>
      </c>
    </row>
    <row r="140" spans="1:7">
      <c r="D140" s="1" t="s">
        <v>1</v>
      </c>
      <c r="E140" s="12">
        <v>13</v>
      </c>
      <c r="G140" s="29">
        <f>E140*F140</f>
        <v>0</v>
      </c>
    </row>
    <row r="142" spans="1:7" ht="71.25">
      <c r="A142" s="3">
        <f>A136</f>
        <v>3</v>
      </c>
      <c r="B142" s="9" t="s">
        <v>3</v>
      </c>
      <c r="C142" s="9">
        <f>C139+1</f>
        <v>3</v>
      </c>
      <c r="D142" s="1" t="s">
        <v>124</v>
      </c>
    </row>
    <row r="143" spans="1:7">
      <c r="D143" s="1" t="s">
        <v>2</v>
      </c>
      <c r="E143" s="12">
        <v>237</v>
      </c>
      <c r="G143" s="29">
        <f>E143*F143</f>
        <v>0</v>
      </c>
    </row>
    <row r="145" spans="1:7" ht="85.5">
      <c r="A145" s="3">
        <f>A136</f>
        <v>3</v>
      </c>
      <c r="B145" s="9" t="s">
        <v>3</v>
      </c>
      <c r="C145" s="9">
        <f>C142+1</f>
        <v>4</v>
      </c>
      <c r="D145" s="1" t="s">
        <v>287</v>
      </c>
    </row>
    <row r="146" spans="1:7">
      <c r="D146" s="1" t="s">
        <v>2</v>
      </c>
      <c r="E146" s="12">
        <v>305</v>
      </c>
      <c r="G146" s="29">
        <f>E146*F146</f>
        <v>0</v>
      </c>
    </row>
    <row r="148" spans="1:7" ht="85.5">
      <c r="A148" s="3">
        <f>A145</f>
        <v>3</v>
      </c>
      <c r="B148" s="9" t="s">
        <v>3</v>
      </c>
      <c r="C148" s="9">
        <f>C145+1</f>
        <v>5</v>
      </c>
      <c r="D148" s="1" t="s">
        <v>288</v>
      </c>
    </row>
    <row r="149" spans="1:7">
      <c r="D149" s="1" t="s">
        <v>2</v>
      </c>
      <c r="E149" s="12">
        <v>1180</v>
      </c>
      <c r="G149" s="29">
        <f>E149*F149</f>
        <v>0</v>
      </c>
    </row>
    <row r="151" spans="1:7" s="20" customFormat="1" ht="57">
      <c r="A151" s="3">
        <f>A204</f>
        <v>3</v>
      </c>
      <c r="B151" s="9" t="s">
        <v>3</v>
      </c>
      <c r="C151" s="9">
        <f>C148+1</f>
        <v>6</v>
      </c>
      <c r="D151" s="1" t="s">
        <v>29</v>
      </c>
      <c r="E151" s="12"/>
      <c r="F151" s="29"/>
      <c r="G151" s="29"/>
    </row>
    <row r="152" spans="1:7">
      <c r="D152" s="1" t="s">
        <v>2</v>
      </c>
      <c r="E152" s="12">
        <f>E146+E149-E155</f>
        <v>725</v>
      </c>
      <c r="G152" s="29">
        <f>E152*F152</f>
        <v>0</v>
      </c>
    </row>
    <row r="154" spans="1:7" s="20" customFormat="1" ht="114">
      <c r="A154" s="3">
        <f>A151</f>
        <v>3</v>
      </c>
      <c r="B154" s="9" t="s">
        <v>3</v>
      </c>
      <c r="C154" s="9">
        <f>C151+1</f>
        <v>7</v>
      </c>
      <c r="D154" s="1" t="s">
        <v>128</v>
      </c>
      <c r="E154" s="12"/>
      <c r="F154" s="29"/>
      <c r="G154" s="29"/>
    </row>
    <row r="155" spans="1:7">
      <c r="D155" s="1" t="s">
        <v>2</v>
      </c>
      <c r="E155" s="12">
        <v>760</v>
      </c>
      <c r="G155" s="29">
        <f>E155*F155</f>
        <v>0</v>
      </c>
    </row>
    <row r="157" spans="1:7" s="20" customFormat="1" ht="85.5">
      <c r="A157" s="3">
        <f>A154</f>
        <v>3</v>
      </c>
      <c r="B157" s="9" t="s">
        <v>3</v>
      </c>
      <c r="C157" s="9">
        <f>C154+1</f>
        <v>8</v>
      </c>
      <c r="D157" s="1" t="s">
        <v>127</v>
      </c>
      <c r="E157" s="12"/>
      <c r="F157" s="29"/>
      <c r="G157" s="29"/>
    </row>
    <row r="158" spans="1:7">
      <c r="D158" s="1" t="s">
        <v>2</v>
      </c>
      <c r="E158" s="12">
        <v>855</v>
      </c>
      <c r="G158" s="29">
        <f>E158*F158</f>
        <v>0</v>
      </c>
    </row>
    <row r="160" spans="1:7" ht="42.75">
      <c r="A160" s="3">
        <f>A134</f>
        <v>3</v>
      </c>
      <c r="B160" s="9" t="s">
        <v>3</v>
      </c>
      <c r="C160" s="9">
        <f>C157+1</f>
        <v>9</v>
      </c>
      <c r="D160" s="1" t="s">
        <v>126</v>
      </c>
    </row>
    <row r="161" spans="1:7">
      <c r="D161" s="1" t="s">
        <v>0</v>
      </c>
      <c r="E161" s="12">
        <v>2700</v>
      </c>
      <c r="G161" s="29">
        <f>E161*F161</f>
        <v>0</v>
      </c>
    </row>
    <row r="163" spans="1:7" ht="159.75" customHeight="1">
      <c r="A163" s="3">
        <f>A160</f>
        <v>3</v>
      </c>
      <c r="B163" s="9" t="s">
        <v>3</v>
      </c>
      <c r="C163" s="9">
        <f>C160+1</f>
        <v>10</v>
      </c>
      <c r="D163" s="1" t="s">
        <v>125</v>
      </c>
    </row>
    <row r="164" spans="1:7">
      <c r="D164" s="1" t="s">
        <v>2</v>
      </c>
      <c r="E164" s="12">
        <v>842</v>
      </c>
      <c r="G164" s="29">
        <f>E164*F164</f>
        <v>0</v>
      </c>
    </row>
    <row r="166" spans="1:7" ht="42.75">
      <c r="A166" s="3">
        <f>A163</f>
        <v>3</v>
      </c>
      <c r="B166" s="9" t="s">
        <v>3</v>
      </c>
      <c r="C166" s="9">
        <f>C163+1</f>
        <v>11</v>
      </c>
      <c r="D166" s="1" t="s">
        <v>162</v>
      </c>
    </row>
    <row r="167" spans="1:7" s="1" customFormat="1">
      <c r="A167" s="3"/>
      <c r="B167" s="9"/>
      <c r="C167" s="9"/>
      <c r="D167" s="1" t="s">
        <v>0</v>
      </c>
      <c r="E167" s="12">
        <v>1710</v>
      </c>
      <c r="F167" s="29"/>
      <c r="G167" s="29">
        <f>E167*F167</f>
        <v>0</v>
      </c>
    </row>
    <row r="168" spans="1:7" s="1" customFormat="1">
      <c r="A168" s="3"/>
      <c r="B168" s="9"/>
      <c r="C168" s="9"/>
      <c r="E168" s="12"/>
      <c r="F168" s="29"/>
      <c r="G168" s="29"/>
    </row>
    <row r="169" spans="1:7" s="1" customFormat="1" ht="71.25">
      <c r="A169" s="3">
        <f>A166</f>
        <v>3</v>
      </c>
      <c r="B169" s="9" t="s">
        <v>3</v>
      </c>
      <c r="C169" s="9">
        <f>C166+1</f>
        <v>12</v>
      </c>
      <c r="D169" s="1" t="s">
        <v>161</v>
      </c>
      <c r="E169" s="12"/>
      <c r="F169" s="29"/>
      <c r="G169" s="29"/>
    </row>
    <row r="170" spans="1:7" s="1" customFormat="1">
      <c r="A170" s="3"/>
      <c r="B170" s="9"/>
      <c r="C170" s="9"/>
      <c r="D170" s="1" t="s">
        <v>0</v>
      </c>
      <c r="E170" s="12">
        <v>1710</v>
      </c>
      <c r="F170" s="29"/>
      <c r="G170" s="29">
        <f>E170*F170</f>
        <v>0</v>
      </c>
    </row>
    <row r="171" spans="1:7" s="1" customFormat="1">
      <c r="A171" s="3"/>
      <c r="B171" s="9"/>
      <c r="C171" s="9"/>
      <c r="E171" s="12"/>
      <c r="F171" s="29"/>
      <c r="G171" s="29"/>
    </row>
    <row r="172" spans="1:7" s="1" customFormat="1" ht="57">
      <c r="A172" s="3">
        <f>A169</f>
        <v>3</v>
      </c>
      <c r="B172" s="9" t="s">
        <v>3</v>
      </c>
      <c r="C172" s="9">
        <f>C169+1</f>
        <v>13</v>
      </c>
      <c r="D172" s="1" t="s">
        <v>160</v>
      </c>
      <c r="E172" s="12"/>
      <c r="F172" s="29"/>
      <c r="G172" s="29"/>
    </row>
    <row r="173" spans="1:7" s="1" customFormat="1">
      <c r="A173" s="3"/>
      <c r="B173" s="9"/>
      <c r="C173" s="9"/>
      <c r="D173" s="1" t="s">
        <v>0</v>
      </c>
      <c r="E173" s="12">
        <v>690</v>
      </c>
      <c r="F173" s="29"/>
      <c r="G173" s="29">
        <f>E173*F173</f>
        <v>0</v>
      </c>
    </row>
    <row r="174" spans="1:7" s="1" customFormat="1">
      <c r="A174" s="3"/>
      <c r="B174" s="9"/>
      <c r="C174" s="9"/>
      <c r="E174" s="12"/>
      <c r="F174" s="29"/>
      <c r="G174" s="29"/>
    </row>
    <row r="175" spans="1:7" s="1" customFormat="1" ht="44.25" customHeight="1">
      <c r="A175" s="3">
        <f>A172</f>
        <v>3</v>
      </c>
      <c r="B175" s="9" t="s">
        <v>3</v>
      </c>
      <c r="C175" s="9">
        <f>C172+1</f>
        <v>14</v>
      </c>
      <c r="D175" s="1" t="s">
        <v>54</v>
      </c>
      <c r="E175" s="12"/>
      <c r="F175" s="29"/>
      <c r="G175" s="29"/>
    </row>
    <row r="176" spans="1:7" s="1" customFormat="1">
      <c r="A176" s="3"/>
      <c r="B176" s="9"/>
      <c r="C176" s="9"/>
      <c r="D176" s="1" t="s">
        <v>4</v>
      </c>
      <c r="E176" s="12">
        <v>20</v>
      </c>
      <c r="F176" s="29"/>
      <c r="G176" s="29">
        <f>E176*F176</f>
        <v>0</v>
      </c>
    </row>
    <row r="177" spans="1:7" s="1" customFormat="1">
      <c r="A177" s="3"/>
      <c r="B177" s="9"/>
      <c r="C177" s="9"/>
      <c r="E177" s="12"/>
      <c r="F177" s="29"/>
      <c r="G177" s="29"/>
    </row>
    <row r="178" spans="1:7" s="1" customFormat="1" ht="144" customHeight="1">
      <c r="A178" s="3">
        <f>A175</f>
        <v>3</v>
      </c>
      <c r="B178" s="9" t="s">
        <v>3</v>
      </c>
      <c r="C178" s="9">
        <f>C175+1</f>
        <v>15</v>
      </c>
      <c r="D178" s="1" t="s">
        <v>129</v>
      </c>
      <c r="E178" s="12"/>
      <c r="F178" s="29"/>
      <c r="G178" s="29"/>
    </row>
    <row r="179" spans="1:7" s="1" customFormat="1">
      <c r="A179" s="3"/>
      <c r="B179" s="9"/>
      <c r="C179" s="9"/>
      <c r="D179" s="1" t="s">
        <v>4</v>
      </c>
      <c r="E179" s="12">
        <v>41</v>
      </c>
      <c r="F179" s="29"/>
      <c r="G179" s="29">
        <f>E179*F179</f>
        <v>0</v>
      </c>
    </row>
    <row r="180" spans="1:7" s="1" customFormat="1">
      <c r="A180" s="3"/>
      <c r="B180" s="9"/>
      <c r="C180" s="9"/>
      <c r="E180" s="12"/>
      <c r="F180" s="29"/>
      <c r="G180" s="29"/>
    </row>
    <row r="181" spans="1:7" s="1" customFormat="1" ht="90" customHeight="1">
      <c r="A181" s="3">
        <f>A169</f>
        <v>3</v>
      </c>
      <c r="B181" s="9" t="s">
        <v>3</v>
      </c>
      <c r="C181" s="9">
        <f>C178+1</f>
        <v>16</v>
      </c>
      <c r="D181" s="1" t="s">
        <v>17</v>
      </c>
      <c r="E181" s="12"/>
      <c r="F181" s="29"/>
      <c r="G181" s="29"/>
    </row>
    <row r="182" spans="1:7" s="1" customFormat="1">
      <c r="A182" s="3"/>
      <c r="B182" s="9"/>
      <c r="C182" s="9"/>
      <c r="D182" s="1" t="s">
        <v>4</v>
      </c>
      <c r="E182" s="12">
        <v>460</v>
      </c>
      <c r="F182" s="29"/>
      <c r="G182" s="29">
        <f>E182*F182</f>
        <v>0</v>
      </c>
    </row>
    <row r="183" spans="1:7" s="1" customFormat="1">
      <c r="A183" s="3"/>
      <c r="B183" s="9"/>
      <c r="C183" s="9"/>
      <c r="E183" s="12"/>
      <c r="F183" s="29"/>
      <c r="G183" s="29"/>
    </row>
    <row r="184" spans="1:7" s="1" customFormat="1" ht="99.75">
      <c r="A184" s="3">
        <f>A181</f>
        <v>3</v>
      </c>
      <c r="B184" s="9" t="s">
        <v>3</v>
      </c>
      <c r="C184" s="9">
        <f>C181+1</f>
        <v>17</v>
      </c>
      <c r="D184" s="298" t="s">
        <v>600</v>
      </c>
      <c r="E184" s="12"/>
      <c r="F184" s="29"/>
      <c r="G184" s="29"/>
    </row>
    <row r="185" spans="1:7" s="1" customFormat="1">
      <c r="A185" s="3"/>
      <c r="B185" s="9"/>
      <c r="C185" s="9"/>
      <c r="D185" s="1" t="s">
        <v>4</v>
      </c>
      <c r="E185" s="12">
        <v>460</v>
      </c>
      <c r="F185" s="29"/>
      <c r="G185" s="29">
        <f>E185*F185</f>
        <v>0</v>
      </c>
    </row>
    <row r="186" spans="1:7" s="1" customFormat="1">
      <c r="A186" s="3"/>
      <c r="B186" s="9"/>
      <c r="C186" s="9"/>
      <c r="E186" s="12"/>
      <c r="F186" s="29"/>
      <c r="G186" s="29"/>
    </row>
    <row r="187" spans="1:7" s="1" customFormat="1" ht="72.75" customHeight="1">
      <c r="A187" s="3">
        <f>A184</f>
        <v>3</v>
      </c>
      <c r="B187" s="9" t="s">
        <v>3</v>
      </c>
      <c r="C187" s="9">
        <f>C184+1</f>
        <v>18</v>
      </c>
      <c r="D187" s="1" t="s">
        <v>158</v>
      </c>
      <c r="E187" s="12"/>
      <c r="F187" s="29"/>
      <c r="G187" s="29"/>
    </row>
    <row r="188" spans="1:7" s="1" customFormat="1">
      <c r="A188" s="3"/>
      <c r="B188" s="9"/>
      <c r="C188" s="9"/>
      <c r="D188" s="1" t="s">
        <v>2</v>
      </c>
      <c r="E188" s="12">
        <v>220</v>
      </c>
      <c r="F188" s="29"/>
      <c r="G188" s="29">
        <f>E188*F188</f>
        <v>0</v>
      </c>
    </row>
    <row r="190" spans="1:7" s="63" customFormat="1" ht="28.5">
      <c r="A190" s="61">
        <f>A187</f>
        <v>3</v>
      </c>
      <c r="B190" s="62" t="s">
        <v>3</v>
      </c>
      <c r="C190" s="62">
        <f>C187+1</f>
        <v>19</v>
      </c>
      <c r="D190" s="35" t="s">
        <v>130</v>
      </c>
      <c r="E190" s="12"/>
      <c r="F190" s="29"/>
      <c r="G190" s="29"/>
    </row>
    <row r="191" spans="1:7" s="63" customFormat="1">
      <c r="A191" s="61"/>
      <c r="B191" s="62"/>
      <c r="C191" s="62"/>
      <c r="D191" s="35">
        <v>5111</v>
      </c>
      <c r="E191" s="12"/>
      <c r="F191" s="29"/>
      <c r="G191" s="29"/>
    </row>
    <row r="192" spans="1:7" s="63" customFormat="1">
      <c r="A192" s="61"/>
      <c r="B192" s="62"/>
      <c r="C192" s="62"/>
      <c r="D192" s="35" t="s">
        <v>4</v>
      </c>
      <c r="E192" s="12">
        <v>250</v>
      </c>
      <c r="F192" s="29"/>
      <c r="G192" s="29">
        <f>E192*F192</f>
        <v>0</v>
      </c>
    </row>
    <row r="193" spans="1:7" s="63" customFormat="1">
      <c r="A193" s="61"/>
      <c r="B193" s="62"/>
      <c r="C193" s="62"/>
      <c r="D193" s="35">
        <v>5112</v>
      </c>
      <c r="E193" s="12"/>
      <c r="F193" s="29"/>
      <c r="G193" s="29"/>
    </row>
    <row r="194" spans="1:7" s="63" customFormat="1">
      <c r="A194" s="61"/>
      <c r="B194" s="62"/>
      <c r="C194" s="62"/>
      <c r="D194" s="35" t="s">
        <v>4</v>
      </c>
      <c r="E194" s="12">
        <v>450</v>
      </c>
      <c r="F194" s="29"/>
      <c r="G194" s="29">
        <f>E194*F194</f>
        <v>0</v>
      </c>
    </row>
    <row r="195" spans="1:7" s="63" customFormat="1">
      <c r="A195" s="61"/>
      <c r="B195" s="62"/>
      <c r="C195" s="62"/>
      <c r="D195" s="35">
        <v>5121</v>
      </c>
      <c r="E195" s="12"/>
      <c r="F195" s="29"/>
      <c r="G195" s="29"/>
    </row>
    <row r="196" spans="1:7" s="63" customFormat="1">
      <c r="A196" s="61"/>
      <c r="B196" s="62"/>
      <c r="C196" s="62"/>
      <c r="D196" s="35" t="s">
        <v>4</v>
      </c>
      <c r="E196" s="12">
        <v>25</v>
      </c>
      <c r="F196" s="29"/>
      <c r="G196" s="29">
        <f>E196*F196</f>
        <v>0</v>
      </c>
    </row>
    <row r="197" spans="1:7" s="63" customFormat="1">
      <c r="A197" s="61"/>
      <c r="B197" s="62"/>
      <c r="C197" s="62"/>
      <c r="D197" s="35"/>
      <c r="E197" s="12"/>
      <c r="F197" s="29"/>
      <c r="G197" s="29"/>
    </row>
    <row r="198" spans="1:7" s="63" customFormat="1" ht="57">
      <c r="A198" s="61">
        <f>A190</f>
        <v>3</v>
      </c>
      <c r="B198" s="62" t="s">
        <v>3</v>
      </c>
      <c r="C198" s="62">
        <f>C190+1</f>
        <v>20</v>
      </c>
      <c r="D198" s="35" t="s">
        <v>165</v>
      </c>
      <c r="E198" s="12"/>
      <c r="F198" s="29"/>
      <c r="G198" s="29"/>
    </row>
    <row r="199" spans="1:7" s="63" customFormat="1">
      <c r="A199" s="61"/>
      <c r="B199" s="62"/>
      <c r="C199" s="62"/>
      <c r="D199" s="35" t="s">
        <v>166</v>
      </c>
      <c r="E199" s="12"/>
      <c r="F199" s="29"/>
      <c r="G199" s="29"/>
    </row>
    <row r="200" spans="1:7" s="63" customFormat="1">
      <c r="A200" s="61"/>
      <c r="B200" s="62"/>
      <c r="C200" s="62"/>
      <c r="D200" s="35" t="s">
        <v>2</v>
      </c>
      <c r="E200" s="12">
        <v>600</v>
      </c>
      <c r="F200" s="29"/>
      <c r="G200" s="29">
        <f>E200*F200</f>
        <v>0</v>
      </c>
    </row>
    <row r="201" spans="1:7" s="63" customFormat="1">
      <c r="A201" s="61"/>
      <c r="B201" s="62"/>
      <c r="C201" s="62"/>
      <c r="D201" s="35" t="s">
        <v>167</v>
      </c>
      <c r="E201" s="12"/>
      <c r="F201" s="29"/>
      <c r="G201" s="29"/>
    </row>
    <row r="202" spans="1:7" s="63" customFormat="1">
      <c r="A202" s="61"/>
      <c r="B202" s="62"/>
      <c r="C202" s="62"/>
      <c r="D202" s="35" t="s">
        <v>2</v>
      </c>
      <c r="E202" s="12">
        <v>400</v>
      </c>
      <c r="F202" s="29"/>
      <c r="G202" s="29">
        <f>E202*F202</f>
        <v>0</v>
      </c>
    </row>
    <row r="203" spans="1:7" s="63" customFormat="1">
      <c r="A203" s="61"/>
      <c r="B203" s="62"/>
      <c r="C203" s="62"/>
      <c r="D203" s="35"/>
      <c r="E203" s="12"/>
      <c r="F203" s="29"/>
      <c r="G203" s="29"/>
    </row>
    <row r="204" spans="1:7" s="63" customFormat="1" ht="99.75">
      <c r="A204" s="61">
        <f>A190</f>
        <v>3</v>
      </c>
      <c r="B204" s="62" t="s">
        <v>3</v>
      </c>
      <c r="C204" s="62">
        <f>C198+1</f>
        <v>21</v>
      </c>
      <c r="D204" s="35" t="s">
        <v>18</v>
      </c>
      <c r="E204" s="12"/>
      <c r="F204" s="29"/>
      <c r="G204" s="29"/>
    </row>
    <row r="205" spans="1:7">
      <c r="D205" s="1" t="s">
        <v>5</v>
      </c>
      <c r="E205" s="12">
        <v>0.1</v>
      </c>
      <c r="F205" s="29">
        <f>SUM(G136:G204)</f>
        <v>0</v>
      </c>
      <c r="G205" s="29">
        <f>E205*F205</f>
        <v>0</v>
      </c>
    </row>
    <row r="206" spans="1:7" ht="15" thickBot="1">
      <c r="D206" s="2"/>
      <c r="E206" s="55"/>
      <c r="F206" s="30"/>
      <c r="G206" s="30"/>
    </row>
    <row r="207" spans="1:7" ht="15.75" thickTop="1">
      <c r="A207" s="7"/>
      <c r="B207" s="7"/>
      <c r="C207" s="7"/>
      <c r="D207" s="5" t="s">
        <v>7</v>
      </c>
      <c r="E207" s="54"/>
      <c r="F207" s="31"/>
      <c r="G207" s="31">
        <f>SUM(G136:G206)</f>
        <v>0</v>
      </c>
    </row>
    <row r="208" spans="1:7" ht="15">
      <c r="A208" s="7"/>
      <c r="B208" s="7"/>
      <c r="C208" s="7"/>
      <c r="D208" s="5"/>
      <c r="E208" s="54"/>
      <c r="F208" s="31"/>
      <c r="G208" s="31"/>
    </row>
    <row r="209" spans="1:7" s="38" customFormat="1" ht="20.25">
      <c r="A209" s="36">
        <f>A134+1</f>
        <v>4</v>
      </c>
      <c r="B209" s="36" t="s">
        <v>3</v>
      </c>
      <c r="C209" s="36"/>
      <c r="D209" s="311" t="s">
        <v>85</v>
      </c>
      <c r="E209" s="311"/>
      <c r="F209" s="311"/>
      <c r="G209" s="42"/>
    </row>
    <row r="210" spans="1:7" ht="15">
      <c r="A210" s="7"/>
      <c r="B210" s="7"/>
      <c r="C210" s="7"/>
      <c r="D210" s="5" t="s">
        <v>113</v>
      </c>
      <c r="E210" s="54"/>
      <c r="F210" s="31"/>
      <c r="G210" s="31"/>
    </row>
    <row r="211" spans="1:7" s="20" customFormat="1" ht="28.5">
      <c r="A211" s="3">
        <f>A209</f>
        <v>4</v>
      </c>
      <c r="B211" s="9" t="s">
        <v>3</v>
      </c>
      <c r="C211" s="9">
        <f>C206+1</f>
        <v>1</v>
      </c>
      <c r="D211" s="1" t="s">
        <v>75</v>
      </c>
      <c r="E211" s="12"/>
      <c r="F211" s="29"/>
      <c r="G211" s="29"/>
    </row>
    <row r="212" spans="1:7">
      <c r="D212" s="1" t="s">
        <v>4</v>
      </c>
      <c r="E212" s="12">
        <v>15</v>
      </c>
      <c r="G212" s="29">
        <f>E212*F212</f>
        <v>0</v>
      </c>
    </row>
    <row r="213" spans="1:7" s="20" customFormat="1">
      <c r="A213" s="3"/>
      <c r="B213" s="9"/>
      <c r="C213" s="9"/>
      <c r="D213" s="1"/>
      <c r="E213" s="12"/>
      <c r="F213" s="29"/>
      <c r="G213" s="29"/>
    </row>
    <row r="214" spans="1:7" s="20" customFormat="1" ht="57">
      <c r="A214" s="3">
        <f>A211</f>
        <v>4</v>
      </c>
      <c r="B214" s="9" t="s">
        <v>3</v>
      </c>
      <c r="C214" s="9">
        <f>C211+1</f>
        <v>2</v>
      </c>
      <c r="D214" s="1" t="s">
        <v>289</v>
      </c>
      <c r="E214" s="12"/>
      <c r="F214" s="29"/>
      <c r="G214" s="29"/>
    </row>
    <row r="215" spans="1:7">
      <c r="D215" s="1" t="s">
        <v>2</v>
      </c>
      <c r="E215" s="12">
        <v>5</v>
      </c>
      <c r="G215" s="29">
        <f>E215*F215</f>
        <v>0</v>
      </c>
    </row>
    <row r="217" spans="1:7" s="20" customFormat="1" ht="57">
      <c r="A217" s="3">
        <f>A214</f>
        <v>4</v>
      </c>
      <c r="B217" s="9" t="s">
        <v>3</v>
      </c>
      <c r="C217" s="9">
        <f>C214+1</f>
        <v>3</v>
      </c>
      <c r="D217" s="1" t="s">
        <v>290</v>
      </c>
      <c r="E217" s="12"/>
      <c r="F217" s="29"/>
      <c r="G217" s="29"/>
    </row>
    <row r="218" spans="1:7">
      <c r="D218" s="1" t="s">
        <v>2</v>
      </c>
      <c r="E218" s="12">
        <v>30</v>
      </c>
      <c r="G218" s="29">
        <f>E218*F218</f>
        <v>0</v>
      </c>
    </row>
    <row r="220" spans="1:7" s="20" customFormat="1" ht="159" customHeight="1">
      <c r="A220" s="3">
        <f>A217</f>
        <v>4</v>
      </c>
      <c r="B220" s="9" t="s">
        <v>3</v>
      </c>
      <c r="C220" s="9">
        <f>C217+1</f>
        <v>4</v>
      </c>
      <c r="D220" s="1" t="s">
        <v>131</v>
      </c>
      <c r="E220" s="12"/>
      <c r="F220" s="29"/>
      <c r="G220" s="29"/>
    </row>
    <row r="221" spans="1:7">
      <c r="D221" s="1" t="s">
        <v>2</v>
      </c>
      <c r="E221" s="12">
        <v>7.5</v>
      </c>
      <c r="G221" s="29">
        <f>E221*F221</f>
        <v>0</v>
      </c>
    </row>
    <row r="222" spans="1:7" s="20" customFormat="1">
      <c r="A222" s="3"/>
      <c r="B222" s="9"/>
      <c r="C222" s="9"/>
      <c r="D222" s="1"/>
      <c r="E222" s="12"/>
      <c r="F222" s="29"/>
      <c r="G222" s="29"/>
    </row>
    <row r="223" spans="1:7" s="20" customFormat="1" ht="42.75">
      <c r="A223" s="3">
        <f>A214</f>
        <v>4</v>
      </c>
      <c r="B223" s="9" t="s">
        <v>3</v>
      </c>
      <c r="C223" s="9">
        <f>C220+1</f>
        <v>5</v>
      </c>
      <c r="D223" s="1" t="s">
        <v>76</v>
      </c>
      <c r="E223" s="12"/>
      <c r="F223" s="29"/>
      <c r="G223" s="29"/>
    </row>
    <row r="224" spans="1:7">
      <c r="D224" s="1" t="s">
        <v>0</v>
      </c>
      <c r="E224" s="12">
        <v>25</v>
      </c>
      <c r="G224" s="29">
        <f>E224*F224</f>
        <v>0</v>
      </c>
    </row>
    <row r="226" spans="1:7" s="20" customFormat="1" ht="42.75">
      <c r="A226" s="3">
        <f>A223</f>
        <v>4</v>
      </c>
      <c r="B226" s="9" t="s">
        <v>3</v>
      </c>
      <c r="C226" s="9">
        <f>C223+1</f>
        <v>6</v>
      </c>
      <c r="D226" s="1" t="s">
        <v>77</v>
      </c>
      <c r="E226" s="12"/>
      <c r="F226" s="29"/>
      <c r="G226" s="29"/>
    </row>
    <row r="227" spans="1:7">
      <c r="D227" s="1" t="s">
        <v>2</v>
      </c>
      <c r="E227" s="12">
        <v>15</v>
      </c>
      <c r="G227" s="29">
        <f>E227*F227</f>
        <v>0</v>
      </c>
    </row>
    <row r="229" spans="1:7" s="20" customFormat="1" ht="42.75">
      <c r="A229" s="3">
        <f>A226</f>
        <v>4</v>
      </c>
      <c r="B229" s="9" t="s">
        <v>3</v>
      </c>
      <c r="C229" s="9">
        <f>C226+1</f>
        <v>7</v>
      </c>
      <c r="D229" s="1" t="s">
        <v>132</v>
      </c>
      <c r="E229" s="12"/>
      <c r="F229" s="29"/>
      <c r="G229" s="29"/>
    </row>
    <row r="230" spans="1:7">
      <c r="D230" s="1" t="s">
        <v>2</v>
      </c>
      <c r="E230" s="12">
        <v>15</v>
      </c>
      <c r="G230" s="29">
        <f>E230*F230</f>
        <v>0</v>
      </c>
    </row>
    <row r="231" spans="1:7" s="20" customFormat="1">
      <c r="A231" s="3"/>
      <c r="B231" s="9"/>
      <c r="C231" s="9"/>
      <c r="D231" s="1"/>
      <c r="E231" s="12"/>
      <c r="F231" s="29"/>
      <c r="G231" s="29"/>
    </row>
    <row r="232" spans="1:7" s="20" customFormat="1" ht="42.75">
      <c r="A232" s="3">
        <f>A223</f>
        <v>4</v>
      </c>
      <c r="B232" s="9" t="s">
        <v>3</v>
      </c>
      <c r="C232" s="9">
        <f>C229+1</f>
        <v>8</v>
      </c>
      <c r="D232" s="1" t="s">
        <v>78</v>
      </c>
      <c r="E232" s="12"/>
      <c r="F232" s="29"/>
      <c r="G232" s="29"/>
    </row>
    <row r="233" spans="1:7">
      <c r="D233" s="1" t="s">
        <v>0</v>
      </c>
      <c r="E233" s="12">
        <v>15</v>
      </c>
      <c r="G233" s="29">
        <f>E233*F233</f>
        <v>0</v>
      </c>
    </row>
    <row r="235" spans="1:7" s="20" customFormat="1" ht="45.75" customHeight="1">
      <c r="A235" s="3">
        <f>A226</f>
        <v>4</v>
      </c>
      <c r="B235" s="9" t="s">
        <v>3</v>
      </c>
      <c r="C235" s="9">
        <f>C232+1</f>
        <v>9</v>
      </c>
      <c r="D235" s="1" t="s">
        <v>90</v>
      </c>
      <c r="E235" s="12"/>
      <c r="F235" s="29"/>
      <c r="G235" s="29"/>
    </row>
    <row r="236" spans="1:7">
      <c r="D236" s="1" t="s">
        <v>0</v>
      </c>
      <c r="E236" s="12">
        <v>36</v>
      </c>
      <c r="G236" s="29">
        <f>E236*F236</f>
        <v>0</v>
      </c>
    </row>
    <row r="238" spans="1:7" s="20" customFormat="1" ht="42.75">
      <c r="A238" s="3">
        <f>A232</f>
        <v>4</v>
      </c>
      <c r="B238" s="9" t="s">
        <v>3</v>
      </c>
      <c r="C238" s="9">
        <f>C235+1</f>
        <v>10</v>
      </c>
      <c r="D238" s="1" t="s">
        <v>79</v>
      </c>
      <c r="E238" s="12"/>
      <c r="F238" s="29"/>
      <c r="G238" s="29"/>
    </row>
    <row r="239" spans="1:7">
      <c r="D239" s="1" t="s">
        <v>2</v>
      </c>
      <c r="E239" s="12">
        <v>2</v>
      </c>
      <c r="G239" s="29">
        <f>E239*F239</f>
        <v>0</v>
      </c>
    </row>
    <row r="241" spans="1:7" s="20" customFormat="1" ht="28.5">
      <c r="A241" s="3">
        <f>A238</f>
        <v>4</v>
      </c>
      <c r="B241" s="9" t="s">
        <v>3</v>
      </c>
      <c r="C241" s="9">
        <f>C238+1</f>
        <v>11</v>
      </c>
      <c r="D241" s="298" t="s">
        <v>596</v>
      </c>
      <c r="E241" s="12"/>
      <c r="F241" s="29"/>
      <c r="G241" s="29"/>
    </row>
    <row r="242" spans="1:7">
      <c r="D242" s="1" t="s">
        <v>2</v>
      </c>
      <c r="E242" s="12">
        <v>8</v>
      </c>
      <c r="G242" s="29">
        <f>E242*F242</f>
        <v>0</v>
      </c>
    </row>
    <row r="244" spans="1:7" s="20" customFormat="1" ht="73.5" customHeight="1">
      <c r="A244" s="3">
        <f>A238</f>
        <v>4</v>
      </c>
      <c r="B244" s="9" t="s">
        <v>3</v>
      </c>
      <c r="C244" s="9">
        <f>C241+1</f>
        <v>12</v>
      </c>
      <c r="D244" s="298" t="s">
        <v>595</v>
      </c>
      <c r="E244" s="12"/>
      <c r="F244" s="29"/>
      <c r="G244" s="29"/>
    </row>
    <row r="245" spans="1:7">
      <c r="D245" s="1" t="s">
        <v>2</v>
      </c>
      <c r="E245" s="12">
        <v>7.2</v>
      </c>
      <c r="G245" s="29">
        <f>E245*F245</f>
        <v>0</v>
      </c>
    </row>
    <row r="247" spans="1:7" s="20" customFormat="1" ht="42.75">
      <c r="A247" s="3">
        <f>A241</f>
        <v>4</v>
      </c>
      <c r="B247" s="9" t="s">
        <v>3</v>
      </c>
      <c r="C247" s="9">
        <f>C244+1</f>
        <v>13</v>
      </c>
      <c r="D247" s="1" t="s">
        <v>80</v>
      </c>
      <c r="E247" s="12"/>
      <c r="F247" s="29"/>
      <c r="G247" s="29"/>
    </row>
    <row r="248" spans="1:7" s="20" customFormat="1">
      <c r="A248" s="3"/>
      <c r="B248" s="9"/>
      <c r="C248" s="9"/>
      <c r="D248" s="1" t="s">
        <v>81</v>
      </c>
      <c r="E248" s="12"/>
      <c r="F248" s="29"/>
      <c r="G248" s="29"/>
    </row>
    <row r="249" spans="1:7">
      <c r="D249" s="1" t="s">
        <v>82</v>
      </c>
      <c r="E249" s="12">
        <v>800</v>
      </c>
      <c r="G249" s="29">
        <f>E249*F249</f>
        <v>0</v>
      </c>
    </row>
    <row r="250" spans="1:7" s="20" customFormat="1">
      <c r="A250" s="3"/>
      <c r="B250" s="9"/>
      <c r="C250" s="9"/>
      <c r="D250" s="1" t="s">
        <v>83</v>
      </c>
      <c r="E250" s="12"/>
      <c r="F250" s="29"/>
      <c r="G250" s="29"/>
    </row>
    <row r="251" spans="1:7">
      <c r="D251" s="1" t="s">
        <v>82</v>
      </c>
      <c r="E251" s="12">
        <v>700</v>
      </c>
      <c r="G251" s="29">
        <f>E251*F251</f>
        <v>0</v>
      </c>
    </row>
    <row r="253" spans="1:7" s="20" customFormat="1" ht="114">
      <c r="A253" s="3">
        <f>A247</f>
        <v>4</v>
      </c>
      <c r="B253" s="9" t="s">
        <v>3</v>
      </c>
      <c r="C253" s="9">
        <f>C247+1</f>
        <v>14</v>
      </c>
      <c r="D253" s="1" t="s">
        <v>168</v>
      </c>
      <c r="E253" s="12"/>
      <c r="F253" s="29"/>
      <c r="G253" s="29"/>
    </row>
    <row r="254" spans="1:7">
      <c r="D254" s="1" t="s">
        <v>0</v>
      </c>
      <c r="E254" s="12">
        <v>18</v>
      </c>
      <c r="G254" s="29">
        <f>E254*F254</f>
        <v>0</v>
      </c>
    </row>
    <row r="256" spans="1:7" ht="15">
      <c r="A256" s="7"/>
      <c r="B256" s="7"/>
      <c r="C256" s="7"/>
      <c r="D256" s="5" t="s">
        <v>114</v>
      </c>
      <c r="E256" s="54"/>
      <c r="F256" s="31"/>
      <c r="G256" s="31"/>
    </row>
    <row r="257" spans="1:7" s="20" customFormat="1" ht="28.5">
      <c r="A257" s="3">
        <f>A209</f>
        <v>4</v>
      </c>
      <c r="B257" s="9" t="s">
        <v>3</v>
      </c>
      <c r="C257" s="9">
        <f>C253+1</f>
        <v>15</v>
      </c>
      <c r="D257" s="1" t="s">
        <v>75</v>
      </c>
      <c r="E257" s="12"/>
      <c r="F257" s="29"/>
      <c r="G257" s="29"/>
    </row>
    <row r="258" spans="1:7">
      <c r="D258" s="1" t="s">
        <v>4</v>
      </c>
      <c r="E258" s="12">
        <v>31</v>
      </c>
      <c r="G258" s="29">
        <f>E258*F258</f>
        <v>0</v>
      </c>
    </row>
    <row r="259" spans="1:7" s="20" customFormat="1">
      <c r="A259" s="3"/>
      <c r="B259" s="9"/>
      <c r="C259" s="9"/>
      <c r="D259" s="1"/>
      <c r="E259" s="12"/>
      <c r="F259" s="29"/>
      <c r="G259" s="29"/>
    </row>
    <row r="260" spans="1:7" s="20" customFormat="1" ht="57">
      <c r="A260" s="3">
        <f>A257</f>
        <v>4</v>
      </c>
      <c r="B260" s="9" t="s">
        <v>3</v>
      </c>
      <c r="C260" s="9">
        <f>C257+1</f>
        <v>16</v>
      </c>
      <c r="D260" s="1" t="s">
        <v>289</v>
      </c>
      <c r="E260" s="12"/>
      <c r="F260" s="29"/>
      <c r="G260" s="29"/>
    </row>
    <row r="261" spans="1:7">
      <c r="D261" s="1" t="s">
        <v>2</v>
      </c>
      <c r="E261" s="12">
        <v>13</v>
      </c>
      <c r="G261" s="29">
        <f>E261*F261</f>
        <v>0</v>
      </c>
    </row>
    <row r="263" spans="1:7" s="20" customFormat="1" ht="57">
      <c r="A263" s="3">
        <f>A260</f>
        <v>4</v>
      </c>
      <c r="B263" s="9" t="s">
        <v>3</v>
      </c>
      <c r="C263" s="9">
        <f>C260+1</f>
        <v>17</v>
      </c>
      <c r="D263" s="1" t="s">
        <v>290</v>
      </c>
      <c r="E263" s="12"/>
      <c r="F263" s="29"/>
      <c r="G263" s="29"/>
    </row>
    <row r="264" spans="1:7">
      <c r="D264" s="1" t="s">
        <v>2</v>
      </c>
      <c r="E264" s="12">
        <v>80</v>
      </c>
      <c r="G264" s="29">
        <f>E264*F264</f>
        <v>0</v>
      </c>
    </row>
    <row r="266" spans="1:7" s="20" customFormat="1" ht="159" customHeight="1">
      <c r="A266" s="3">
        <f>A263</f>
        <v>4</v>
      </c>
      <c r="B266" s="9" t="s">
        <v>3</v>
      </c>
      <c r="C266" s="9">
        <f>C263+1</f>
        <v>18</v>
      </c>
      <c r="D266" s="1" t="s">
        <v>131</v>
      </c>
      <c r="E266" s="12"/>
      <c r="F266" s="29"/>
      <c r="G266" s="29"/>
    </row>
    <row r="267" spans="1:7">
      <c r="D267" s="1" t="s">
        <v>2</v>
      </c>
      <c r="E267" s="12">
        <v>18.600000000000001</v>
      </c>
      <c r="G267" s="29">
        <f>E267*F267</f>
        <v>0</v>
      </c>
    </row>
    <row r="268" spans="1:7" s="20" customFormat="1">
      <c r="A268" s="3"/>
      <c r="B268" s="9"/>
      <c r="C268" s="9"/>
      <c r="D268" s="1"/>
      <c r="E268" s="12"/>
      <c r="F268" s="29"/>
      <c r="G268" s="29"/>
    </row>
    <row r="269" spans="1:7" s="20" customFormat="1" ht="42.75">
      <c r="A269" s="3">
        <f>A260</f>
        <v>4</v>
      </c>
      <c r="B269" s="9" t="s">
        <v>3</v>
      </c>
      <c r="C269" s="9">
        <f>C266+1</f>
        <v>19</v>
      </c>
      <c r="D269" s="1" t="s">
        <v>76</v>
      </c>
      <c r="E269" s="12"/>
      <c r="F269" s="29"/>
      <c r="G269" s="29"/>
    </row>
    <row r="270" spans="1:7">
      <c r="D270" s="1" t="s">
        <v>0</v>
      </c>
      <c r="E270" s="12">
        <v>62</v>
      </c>
      <c r="G270" s="29">
        <f>E270*F270</f>
        <v>0</v>
      </c>
    </row>
    <row r="272" spans="1:7" s="20" customFormat="1" ht="42.75">
      <c r="A272" s="3">
        <f>A269</f>
        <v>4</v>
      </c>
      <c r="B272" s="9" t="s">
        <v>3</v>
      </c>
      <c r="C272" s="9">
        <f>C269+1</f>
        <v>20</v>
      </c>
      <c r="D272" s="1" t="s">
        <v>77</v>
      </c>
      <c r="E272" s="12"/>
      <c r="F272" s="29"/>
      <c r="G272" s="29"/>
    </row>
    <row r="273" spans="1:7">
      <c r="D273" s="1" t="s">
        <v>2</v>
      </c>
      <c r="E273" s="12">
        <v>40</v>
      </c>
      <c r="G273" s="29">
        <f>E273*F273</f>
        <v>0</v>
      </c>
    </row>
    <row r="275" spans="1:7" s="20" customFormat="1" ht="42.75">
      <c r="A275" s="3">
        <f>A272</f>
        <v>4</v>
      </c>
      <c r="B275" s="9" t="s">
        <v>3</v>
      </c>
      <c r="C275" s="9">
        <f>C272+1</f>
        <v>21</v>
      </c>
      <c r="D275" s="1" t="s">
        <v>132</v>
      </c>
      <c r="E275" s="12"/>
      <c r="F275" s="29"/>
      <c r="G275" s="29"/>
    </row>
    <row r="276" spans="1:7">
      <c r="D276" s="1" t="s">
        <v>2</v>
      </c>
      <c r="E276" s="12">
        <v>80</v>
      </c>
      <c r="G276" s="29">
        <f>E276*F276</f>
        <v>0</v>
      </c>
    </row>
    <row r="277" spans="1:7" s="20" customFormat="1">
      <c r="A277" s="3"/>
      <c r="B277" s="9"/>
      <c r="C277" s="9"/>
      <c r="D277" s="1"/>
      <c r="E277" s="12"/>
      <c r="F277" s="29"/>
      <c r="G277" s="29"/>
    </row>
    <row r="278" spans="1:7" s="20" customFormat="1" ht="42.75">
      <c r="A278" s="3">
        <f>A269</f>
        <v>4</v>
      </c>
      <c r="B278" s="9" t="s">
        <v>3</v>
      </c>
      <c r="C278" s="9">
        <f>C275+1</f>
        <v>22</v>
      </c>
      <c r="D278" s="1" t="s">
        <v>78</v>
      </c>
      <c r="E278" s="12"/>
      <c r="F278" s="29"/>
      <c r="G278" s="29"/>
    </row>
    <row r="279" spans="1:7">
      <c r="D279" s="1" t="s">
        <v>0</v>
      </c>
      <c r="E279" s="12">
        <v>31</v>
      </c>
      <c r="G279" s="29">
        <f>E279*F279</f>
        <v>0</v>
      </c>
    </row>
    <row r="281" spans="1:7" s="20" customFormat="1" ht="45.75" customHeight="1">
      <c r="A281" s="3">
        <f>A272</f>
        <v>4</v>
      </c>
      <c r="B281" s="9" t="s">
        <v>3</v>
      </c>
      <c r="C281" s="9">
        <f>C278+1</f>
        <v>23</v>
      </c>
      <c r="D281" s="1" t="s">
        <v>90</v>
      </c>
      <c r="E281" s="12"/>
      <c r="F281" s="29"/>
      <c r="G281" s="29"/>
    </row>
    <row r="282" spans="1:7">
      <c r="D282" s="1" t="s">
        <v>0</v>
      </c>
      <c r="E282" s="12">
        <v>155</v>
      </c>
      <c r="G282" s="29">
        <f>E282*F282</f>
        <v>0</v>
      </c>
    </row>
    <row r="284" spans="1:7" s="20" customFormat="1" ht="42.75">
      <c r="A284" s="3">
        <f>A278</f>
        <v>4</v>
      </c>
      <c r="B284" s="9" t="s">
        <v>3</v>
      </c>
      <c r="C284" s="9">
        <f>C281+1</f>
        <v>24</v>
      </c>
      <c r="D284" s="1" t="s">
        <v>79</v>
      </c>
      <c r="E284" s="12"/>
      <c r="F284" s="29"/>
      <c r="G284" s="29"/>
    </row>
    <row r="285" spans="1:7">
      <c r="D285" s="1" t="s">
        <v>2</v>
      </c>
      <c r="E285" s="12">
        <v>3</v>
      </c>
      <c r="G285" s="29">
        <f>E285*F285</f>
        <v>0</v>
      </c>
    </row>
    <row r="287" spans="1:7" s="20" customFormat="1" ht="28.5">
      <c r="A287" s="3">
        <f>A284</f>
        <v>4</v>
      </c>
      <c r="B287" s="9" t="s">
        <v>3</v>
      </c>
      <c r="C287" s="9">
        <f>C284+1</f>
        <v>25</v>
      </c>
      <c r="D287" s="1" t="s">
        <v>182</v>
      </c>
      <c r="E287" s="12"/>
      <c r="F287" s="29"/>
      <c r="G287" s="29"/>
    </row>
    <row r="288" spans="1:7">
      <c r="D288" s="1" t="s">
        <v>2</v>
      </c>
      <c r="E288" s="12">
        <v>25</v>
      </c>
      <c r="G288" s="29">
        <f>E288*F288</f>
        <v>0</v>
      </c>
    </row>
    <row r="290" spans="1:7" s="20" customFormat="1" ht="71.25">
      <c r="A290" s="3">
        <f>A284</f>
        <v>4</v>
      </c>
      <c r="B290" s="9" t="s">
        <v>3</v>
      </c>
      <c r="C290" s="9">
        <f>C287+1</f>
        <v>26</v>
      </c>
      <c r="D290" s="1" t="s">
        <v>183</v>
      </c>
      <c r="E290" s="12"/>
      <c r="F290" s="29"/>
      <c r="G290" s="29"/>
    </row>
    <row r="291" spans="1:7">
      <c r="D291" s="1" t="s">
        <v>2</v>
      </c>
      <c r="E291" s="12">
        <v>31</v>
      </c>
      <c r="G291" s="29">
        <f>E291*F291</f>
        <v>0</v>
      </c>
    </row>
    <row r="293" spans="1:7" s="20" customFormat="1" ht="42.75">
      <c r="A293" s="3">
        <f>A287</f>
        <v>4</v>
      </c>
      <c r="B293" s="9" t="s">
        <v>3</v>
      </c>
      <c r="C293" s="9">
        <f>C290+1</f>
        <v>27</v>
      </c>
      <c r="D293" s="1" t="s">
        <v>80</v>
      </c>
      <c r="E293" s="12"/>
      <c r="F293" s="29"/>
      <c r="G293" s="29"/>
    </row>
    <row r="294" spans="1:7" s="20" customFormat="1">
      <c r="A294" s="3"/>
      <c r="B294" s="9"/>
      <c r="C294" s="9"/>
      <c r="D294" s="1" t="s">
        <v>81</v>
      </c>
      <c r="E294" s="12"/>
      <c r="F294" s="29"/>
      <c r="G294" s="29"/>
    </row>
    <row r="295" spans="1:7">
      <c r="D295" s="1" t="s">
        <v>82</v>
      </c>
      <c r="E295" s="12">
        <v>3100</v>
      </c>
      <c r="G295" s="29">
        <f>E295*F295</f>
        <v>0</v>
      </c>
    </row>
    <row r="296" spans="1:7" s="20" customFormat="1">
      <c r="A296" s="3"/>
      <c r="B296" s="9"/>
      <c r="C296" s="9"/>
      <c r="D296" s="1" t="s">
        <v>83</v>
      </c>
      <c r="E296" s="12"/>
      <c r="F296" s="29"/>
      <c r="G296" s="29"/>
    </row>
    <row r="297" spans="1:7">
      <c r="D297" s="1" t="s">
        <v>82</v>
      </c>
      <c r="E297" s="12">
        <v>2500</v>
      </c>
      <c r="G297" s="29">
        <f>E297*F297</f>
        <v>0</v>
      </c>
    </row>
    <row r="299" spans="1:7" s="20" customFormat="1" ht="114">
      <c r="A299" s="3">
        <f>A293</f>
        <v>4</v>
      </c>
      <c r="B299" s="9" t="s">
        <v>3</v>
      </c>
      <c r="C299" s="9">
        <f>C293+1</f>
        <v>28</v>
      </c>
      <c r="D299" s="1" t="s">
        <v>168</v>
      </c>
      <c r="E299" s="12"/>
      <c r="F299" s="29"/>
      <c r="G299" s="29"/>
    </row>
    <row r="300" spans="1:7">
      <c r="D300" s="1" t="s">
        <v>0</v>
      </c>
      <c r="E300" s="12">
        <v>37.200000000000003</v>
      </c>
      <c r="G300" s="29">
        <f>E300*F300</f>
        <v>0</v>
      </c>
    </row>
    <row r="301" spans="1:7">
      <c r="A301" s="7"/>
      <c r="B301" s="7"/>
      <c r="C301" s="7"/>
      <c r="D301"/>
      <c r="E301" s="19"/>
      <c r="F301" s="20"/>
      <c r="G301" s="20"/>
    </row>
    <row r="302" spans="1:7" ht="99.75">
      <c r="A302" s="3">
        <f>A247</f>
        <v>4</v>
      </c>
      <c r="B302" s="9" t="s">
        <v>3</v>
      </c>
      <c r="C302" s="9">
        <f>C299+1</f>
        <v>29</v>
      </c>
      <c r="D302" s="1" t="s">
        <v>84</v>
      </c>
    </row>
    <row r="303" spans="1:7">
      <c r="D303" s="1" t="s">
        <v>5</v>
      </c>
      <c r="E303" s="12">
        <v>0.1</v>
      </c>
      <c r="F303" s="29">
        <f>SUM(G212:G302)</f>
        <v>0</v>
      </c>
      <c r="G303" s="29">
        <f>E303*F303</f>
        <v>0</v>
      </c>
    </row>
    <row r="304" spans="1:7" s="18" customFormat="1" ht="15" thickBot="1">
      <c r="A304" s="16"/>
      <c r="B304" s="17"/>
      <c r="C304" s="17"/>
      <c r="D304" s="34"/>
      <c r="E304" s="55"/>
      <c r="F304" s="30"/>
      <c r="G304" s="30"/>
    </row>
    <row r="305" spans="1:7" ht="15.75" thickTop="1">
      <c r="A305" s="7"/>
      <c r="B305" s="7"/>
      <c r="C305" s="7"/>
      <c r="D305" s="5" t="s">
        <v>7</v>
      </c>
      <c r="E305" s="54"/>
      <c r="F305" s="31"/>
      <c r="G305" s="31">
        <f>SUM(G211:G304)</f>
        <v>0</v>
      </c>
    </row>
    <row r="306" spans="1:7" ht="15">
      <c r="A306" s="7"/>
      <c r="B306" s="7"/>
      <c r="C306" s="7"/>
      <c r="D306" s="5"/>
      <c r="E306" s="54"/>
      <c r="F306" s="31"/>
      <c r="G306" s="31"/>
    </row>
    <row r="307" spans="1:7" s="38" customFormat="1" ht="20.25">
      <c r="A307" s="36">
        <v>6</v>
      </c>
      <c r="B307" s="36" t="s">
        <v>3</v>
      </c>
      <c r="C307" s="36"/>
      <c r="D307" s="311" t="s">
        <v>6</v>
      </c>
      <c r="E307" s="311"/>
      <c r="F307" s="311"/>
      <c r="G307" s="42"/>
    </row>
    <row r="308" spans="1:7" s="20" customFormat="1" ht="15">
      <c r="A308" s="4"/>
      <c r="B308" s="8"/>
      <c r="C308" s="8"/>
      <c r="D308" s="5"/>
      <c r="E308" s="54"/>
      <c r="F308" s="31"/>
      <c r="G308" s="31"/>
    </row>
    <row r="309" spans="1:7" s="20" customFormat="1" ht="28.5">
      <c r="A309" s="3">
        <f>A307</f>
        <v>6</v>
      </c>
      <c r="B309" s="9" t="s">
        <v>3</v>
      </c>
      <c r="C309" s="9">
        <f>1</f>
        <v>1</v>
      </c>
      <c r="D309" s="1" t="s">
        <v>15</v>
      </c>
      <c r="E309" s="12"/>
      <c r="F309" s="29"/>
      <c r="G309" s="29"/>
    </row>
    <row r="310" spans="1:7">
      <c r="D310" s="1" t="s">
        <v>0</v>
      </c>
      <c r="E310" s="12">
        <f>E170+E173</f>
        <v>2400</v>
      </c>
      <c r="G310" s="29">
        <f>E310*F310</f>
        <v>0</v>
      </c>
    </row>
    <row r="312" spans="1:7" s="20" customFormat="1" ht="57">
      <c r="A312" s="3">
        <f>A324</f>
        <v>6</v>
      </c>
      <c r="B312" s="9" t="s">
        <v>3</v>
      </c>
      <c r="C312" s="9">
        <f>C309+1</f>
        <v>2</v>
      </c>
      <c r="D312" s="1" t="s">
        <v>91</v>
      </c>
      <c r="E312" s="12"/>
      <c r="F312" s="29"/>
      <c r="G312" s="29"/>
    </row>
    <row r="313" spans="1:7">
      <c r="D313" s="1" t="s">
        <v>5</v>
      </c>
      <c r="E313" s="49">
        <v>0.01</v>
      </c>
      <c r="F313" s="29">
        <f>SUM(G14+G16+G18+G20+G22)</f>
        <v>0</v>
      </c>
      <c r="G313" s="29">
        <f>E313*F313</f>
        <v>0</v>
      </c>
    </row>
    <row r="314" spans="1:7" s="20" customFormat="1">
      <c r="A314" s="3"/>
      <c r="B314" s="9"/>
      <c r="C314" s="9"/>
      <c r="D314" s="1"/>
      <c r="E314" s="12"/>
      <c r="F314" s="29"/>
      <c r="G314" s="29"/>
    </row>
    <row r="315" spans="1:7" s="20" customFormat="1" ht="28.5">
      <c r="A315" s="3">
        <f>A309</f>
        <v>6</v>
      </c>
      <c r="B315" s="9" t="s">
        <v>3</v>
      </c>
      <c r="C315" s="9">
        <f>C312+1</f>
        <v>3</v>
      </c>
      <c r="D315" s="1" t="s">
        <v>92</v>
      </c>
      <c r="E315" s="12"/>
      <c r="F315" s="29"/>
      <c r="G315" s="29"/>
    </row>
    <row r="316" spans="1:7">
      <c r="D316" s="1" t="s">
        <v>5</v>
      </c>
      <c r="E316" s="49">
        <v>0.02</v>
      </c>
      <c r="F316" s="29">
        <f>F313</f>
        <v>0</v>
      </c>
      <c r="G316" s="29">
        <f>E316*F316</f>
        <v>0</v>
      </c>
    </row>
    <row r="317" spans="1:7" s="20" customFormat="1">
      <c r="A317" s="3"/>
      <c r="B317" s="9"/>
      <c r="C317" s="9"/>
      <c r="D317" s="1"/>
      <c r="E317" s="12"/>
      <c r="F317" s="29"/>
      <c r="G317" s="29"/>
    </row>
    <row r="318" spans="1:7" s="20" customFormat="1" ht="71.25">
      <c r="A318" s="3">
        <f>A309</f>
        <v>6</v>
      </c>
      <c r="B318" s="9" t="s">
        <v>3</v>
      </c>
      <c r="C318" s="9">
        <f>C315+1</f>
        <v>4</v>
      </c>
      <c r="D318" s="1" t="s">
        <v>93</v>
      </c>
      <c r="E318" s="12"/>
      <c r="F318" s="29"/>
      <c r="G318" s="29"/>
    </row>
    <row r="319" spans="1:7">
      <c r="D319" s="1" t="s">
        <v>5</v>
      </c>
      <c r="E319" s="49">
        <v>0.01</v>
      </c>
      <c r="F319" s="29">
        <f>F316</f>
        <v>0</v>
      </c>
      <c r="G319" s="29">
        <f>E319*F319</f>
        <v>0</v>
      </c>
    </row>
    <row r="320" spans="1:7">
      <c r="E320" s="49"/>
    </row>
    <row r="321" spans="1:7" s="63" customFormat="1" ht="28.5">
      <c r="A321" s="61">
        <f>A318</f>
        <v>6</v>
      </c>
      <c r="B321" s="62" t="s">
        <v>3</v>
      </c>
      <c r="C321" s="62">
        <f>C318+1</f>
        <v>5</v>
      </c>
      <c r="D321" s="35" t="s">
        <v>152</v>
      </c>
      <c r="E321" s="12"/>
      <c r="F321" s="29"/>
      <c r="G321" s="29"/>
    </row>
    <row r="322" spans="1:7" s="63" customFormat="1">
      <c r="A322" s="61"/>
      <c r="B322" s="62"/>
      <c r="C322" s="62"/>
      <c r="D322" s="35" t="s">
        <v>1</v>
      </c>
      <c r="E322" s="12">
        <v>1</v>
      </c>
      <c r="F322" s="29"/>
      <c r="G322" s="29">
        <f>E322*F322</f>
        <v>0</v>
      </c>
    </row>
    <row r="323" spans="1:7" s="20" customFormat="1">
      <c r="A323" s="3"/>
      <c r="B323" s="9"/>
      <c r="C323" s="9"/>
      <c r="D323" s="1"/>
      <c r="E323" s="12"/>
      <c r="F323" s="29"/>
      <c r="G323" s="29"/>
    </row>
    <row r="324" spans="1:7" s="20" customFormat="1" ht="28.5">
      <c r="A324" s="3">
        <f>A318</f>
        <v>6</v>
      </c>
      <c r="B324" s="9" t="s">
        <v>3</v>
      </c>
      <c r="C324" s="9">
        <f>C321+1</f>
        <v>6</v>
      </c>
      <c r="D324" s="1" t="s">
        <v>13</v>
      </c>
      <c r="E324" s="12"/>
      <c r="F324" s="29"/>
      <c r="G324" s="29"/>
    </row>
    <row r="325" spans="1:7">
      <c r="C325" s="62"/>
      <c r="D325" s="1" t="s">
        <v>1</v>
      </c>
      <c r="E325" s="12">
        <v>1</v>
      </c>
      <c r="G325" s="29">
        <f>E325*F325</f>
        <v>0</v>
      </c>
    </row>
    <row r="327" spans="1:7" ht="99.75">
      <c r="A327" s="3">
        <f>A309</f>
        <v>6</v>
      </c>
      <c r="B327" s="9" t="s">
        <v>3</v>
      </c>
      <c r="C327" s="9">
        <f>C324+1</f>
        <v>7</v>
      </c>
      <c r="D327" s="1" t="s">
        <v>14</v>
      </c>
    </row>
    <row r="328" spans="1:7">
      <c r="D328" s="1" t="s">
        <v>5</v>
      </c>
      <c r="E328" s="12">
        <v>0.1</v>
      </c>
      <c r="F328" s="29">
        <f>SUM(G309:G327)</f>
        <v>0</v>
      </c>
      <c r="G328" s="29">
        <f>E328*F328</f>
        <v>0</v>
      </c>
    </row>
    <row r="329" spans="1:7" s="18" customFormat="1" ht="15" thickBot="1">
      <c r="A329" s="16"/>
      <c r="B329" s="17"/>
      <c r="C329" s="17"/>
      <c r="D329" s="34"/>
      <c r="E329" s="55"/>
      <c r="F329" s="30"/>
      <c r="G329" s="30"/>
    </row>
    <row r="330" spans="1:7" ht="15.75" thickTop="1">
      <c r="A330" s="7"/>
      <c r="B330" s="7"/>
      <c r="C330" s="7"/>
      <c r="D330" s="5" t="s">
        <v>7</v>
      </c>
      <c r="E330" s="54"/>
      <c r="F330" s="31"/>
      <c r="G330" s="31">
        <f>SUM(G309:G329)</f>
        <v>0</v>
      </c>
    </row>
    <row r="331" spans="1:7">
      <c r="A331" s="7"/>
      <c r="B331" s="7"/>
      <c r="C331" s="7"/>
      <c r="D331"/>
      <c r="E331" s="19"/>
      <c r="F331" s="20"/>
      <c r="G331" s="20"/>
    </row>
    <row r="332" spans="1:7" s="38" customFormat="1" ht="20.25">
      <c r="A332" s="36">
        <v>7</v>
      </c>
      <c r="B332" s="36" t="s">
        <v>3</v>
      </c>
      <c r="C332" s="36"/>
      <c r="D332" s="311" t="s">
        <v>19</v>
      </c>
      <c r="E332" s="311"/>
      <c r="F332" s="311"/>
      <c r="G332" s="42"/>
    </row>
    <row r="333" spans="1:7" ht="15">
      <c r="A333" s="4"/>
      <c r="B333" s="8"/>
      <c r="C333" s="8"/>
      <c r="D333" s="5"/>
      <c r="E333" s="54"/>
      <c r="F333" s="31"/>
      <c r="G333" s="31"/>
    </row>
    <row r="334" spans="1:7" ht="15">
      <c r="A334" s="4"/>
      <c r="B334" s="8"/>
      <c r="C334" s="8"/>
      <c r="D334" s="67" t="s">
        <v>60</v>
      </c>
      <c r="E334" s="5"/>
      <c r="F334" s="5"/>
      <c r="G334" s="5"/>
    </row>
    <row r="335" spans="1:7" ht="61.5" customHeight="1">
      <c r="A335" s="4"/>
      <c r="B335" s="8"/>
      <c r="C335" s="8"/>
      <c r="D335" s="35" t="s">
        <v>172</v>
      </c>
      <c r="E335" s="5"/>
      <c r="F335" s="5"/>
      <c r="G335" s="5"/>
    </row>
    <row r="336" spans="1:7" ht="187.5" customHeight="1">
      <c r="A336" s="3">
        <f>A332</f>
        <v>7</v>
      </c>
      <c r="B336" s="9" t="s">
        <v>3</v>
      </c>
      <c r="C336" s="9">
        <f>1</f>
        <v>1</v>
      </c>
      <c r="D336" s="1" t="s">
        <v>173</v>
      </c>
    </row>
    <row r="337" spans="4:5" ht="75" customHeight="1">
      <c r="D337" s="1" t="s">
        <v>97</v>
      </c>
    </row>
    <row r="338" spans="4:5" ht="255.75" customHeight="1">
      <c r="D338" s="1" t="s">
        <v>98</v>
      </c>
    </row>
    <row r="339" spans="4:5" ht="28.5">
      <c r="D339" s="1" t="s">
        <v>99</v>
      </c>
    </row>
    <row r="340" spans="4:5">
      <c r="D340" s="1" t="s">
        <v>100</v>
      </c>
    </row>
    <row r="341" spans="4:5" ht="28.5">
      <c r="D341" s="1" t="s">
        <v>174</v>
      </c>
    </row>
    <row r="342" spans="4:5" ht="28.5">
      <c r="D342" s="1" t="s">
        <v>175</v>
      </c>
    </row>
    <row r="343" spans="4:5">
      <c r="D343" s="1" t="s">
        <v>1</v>
      </c>
      <c r="E343" s="12">
        <v>2</v>
      </c>
    </row>
    <row r="344" spans="4:5" ht="28.5">
      <c r="D344" s="1" t="s">
        <v>101</v>
      </c>
    </row>
    <row r="345" spans="4:5">
      <c r="D345" s="1" t="s">
        <v>1</v>
      </c>
      <c r="E345" s="12">
        <v>2</v>
      </c>
    </row>
    <row r="346" spans="4:5" ht="28.5">
      <c r="D346" s="1" t="s">
        <v>102</v>
      </c>
    </row>
    <row r="347" spans="4:5">
      <c r="D347" s="1" t="s">
        <v>1</v>
      </c>
      <c r="E347" s="12">
        <v>2</v>
      </c>
    </row>
    <row r="348" spans="4:5">
      <c r="D348" s="1" t="s">
        <v>103</v>
      </c>
    </row>
    <row r="349" spans="4:5">
      <c r="D349" s="1" t="s">
        <v>1</v>
      </c>
      <c r="E349" s="12">
        <v>2</v>
      </c>
    </row>
    <row r="350" spans="4:5" ht="28.5">
      <c r="D350" s="1" t="s">
        <v>104</v>
      </c>
    </row>
    <row r="351" spans="4:5">
      <c r="D351" s="1" t="s">
        <v>1</v>
      </c>
      <c r="E351" s="12">
        <v>2</v>
      </c>
    </row>
    <row r="352" spans="4:5" ht="28.5">
      <c r="D352" s="1" t="s">
        <v>105</v>
      </c>
    </row>
    <row r="353" spans="4:7">
      <c r="D353" s="1" t="s">
        <v>1</v>
      </c>
      <c r="E353" s="12">
        <v>2</v>
      </c>
    </row>
    <row r="354" spans="4:7" ht="28.5">
      <c r="D354" s="1" t="s">
        <v>106</v>
      </c>
    </row>
    <row r="355" spans="4:7">
      <c r="D355" s="1" t="s">
        <v>111</v>
      </c>
      <c r="E355" s="12">
        <v>2</v>
      </c>
    </row>
    <row r="356" spans="4:7" ht="28.5">
      <c r="D356" s="1" t="s">
        <v>107</v>
      </c>
    </row>
    <row r="357" spans="4:7">
      <c r="D357" s="1" t="s">
        <v>1</v>
      </c>
      <c r="E357" s="12">
        <v>0</v>
      </c>
    </row>
    <row r="358" spans="4:7" ht="28.5">
      <c r="D358" s="1" t="s">
        <v>176</v>
      </c>
    </row>
    <row r="359" spans="4:7">
      <c r="D359" s="1" t="s">
        <v>1</v>
      </c>
      <c r="E359" s="12">
        <v>2</v>
      </c>
    </row>
    <row r="360" spans="4:7">
      <c r="D360" s="1" t="s">
        <v>108</v>
      </c>
    </row>
    <row r="361" spans="4:7">
      <c r="D361" s="1" t="s">
        <v>1</v>
      </c>
      <c r="E361" s="12">
        <v>2</v>
      </c>
    </row>
    <row r="362" spans="4:7" ht="28.5">
      <c r="D362" s="1" t="s">
        <v>109</v>
      </c>
    </row>
    <row r="363" spans="4:7">
      <c r="D363" s="1" t="s">
        <v>1</v>
      </c>
      <c r="E363" s="12">
        <v>2</v>
      </c>
    </row>
    <row r="364" spans="4:7" ht="28.5">
      <c r="D364" s="1" t="s">
        <v>110</v>
      </c>
    </row>
    <row r="365" spans="4:7">
      <c r="D365" s="1" t="s">
        <v>1</v>
      </c>
      <c r="E365" s="12">
        <v>2</v>
      </c>
    </row>
    <row r="366" spans="4:7">
      <c r="D366" s="68"/>
      <c r="E366" s="69"/>
      <c r="F366" s="70"/>
      <c r="G366" s="70"/>
    </row>
    <row r="367" spans="4:7" ht="28.5">
      <c r="D367" s="1" t="s">
        <v>112</v>
      </c>
      <c r="E367" s="71">
        <v>1</v>
      </c>
      <c r="F367" s="72"/>
      <c r="G367" s="72">
        <f>E367*F367</f>
        <v>0</v>
      </c>
    </row>
    <row r="369" spans="1:7" ht="28.5">
      <c r="A369" s="3">
        <f>A336</f>
        <v>7</v>
      </c>
      <c r="B369" s="9" t="s">
        <v>3</v>
      </c>
      <c r="C369" s="9">
        <f>C336+1</f>
        <v>2</v>
      </c>
      <c r="D369" s="1" t="s">
        <v>62</v>
      </c>
    </row>
    <row r="370" spans="1:7">
      <c r="D370" s="1" t="s">
        <v>61</v>
      </c>
      <c r="E370" s="12">
        <v>1</v>
      </c>
      <c r="G370" s="29">
        <f>E370*F370</f>
        <v>0</v>
      </c>
    </row>
    <row r="371" spans="1:7" s="63" customFormat="1">
      <c r="A371" s="61"/>
      <c r="B371" s="62"/>
      <c r="C371" s="62"/>
      <c r="D371" s="35"/>
      <c r="E371" s="85"/>
      <c r="F371" s="86"/>
      <c r="G371" s="86"/>
    </row>
    <row r="372" spans="1:7" s="63" customFormat="1" ht="33.75" customHeight="1">
      <c r="A372" s="87"/>
      <c r="B372" s="88"/>
      <c r="C372" s="88"/>
      <c r="D372" s="35" t="s">
        <v>63</v>
      </c>
      <c r="E372" s="67"/>
      <c r="F372" s="67"/>
      <c r="G372" s="67"/>
    </row>
    <row r="373" spans="1:7" s="63" customFormat="1">
      <c r="A373" s="61"/>
      <c r="B373" s="62"/>
      <c r="C373" s="62"/>
      <c r="D373" s="35" t="s">
        <v>64</v>
      </c>
      <c r="E373" s="85"/>
      <c r="F373" s="86"/>
      <c r="G373" s="86"/>
    </row>
    <row r="374" spans="1:7" s="63" customFormat="1">
      <c r="A374" s="61">
        <f>A369</f>
        <v>7</v>
      </c>
      <c r="B374" s="62" t="s">
        <v>3</v>
      </c>
      <c r="C374" s="62">
        <f>C369+1</f>
        <v>3</v>
      </c>
      <c r="D374" s="35" t="s">
        <v>65</v>
      </c>
      <c r="E374" s="85"/>
      <c r="F374" s="86"/>
      <c r="G374" s="86"/>
    </row>
    <row r="375" spans="1:7" s="63" customFormat="1">
      <c r="A375" s="61"/>
      <c r="B375" s="62"/>
      <c r="C375" s="62"/>
      <c r="D375" s="35" t="s">
        <v>1</v>
      </c>
      <c r="E375" s="85">
        <v>1</v>
      </c>
      <c r="F375" s="86"/>
      <c r="G375" s="86">
        <f>E375*F375</f>
        <v>0</v>
      </c>
    </row>
    <row r="376" spans="1:7" s="63" customFormat="1">
      <c r="A376" s="61"/>
      <c r="B376" s="62"/>
      <c r="C376" s="62"/>
      <c r="D376" s="35"/>
      <c r="E376" s="85"/>
      <c r="F376" s="86"/>
      <c r="G376" s="86"/>
    </row>
    <row r="377" spans="1:7" s="63" customFormat="1">
      <c r="A377" s="61">
        <f>A336</f>
        <v>7</v>
      </c>
      <c r="B377" s="62" t="s">
        <v>3</v>
      </c>
      <c r="C377" s="62">
        <f>C374+1</f>
        <v>4</v>
      </c>
      <c r="D377" s="35" t="s">
        <v>66</v>
      </c>
      <c r="E377" s="85"/>
      <c r="F377" s="86"/>
      <c r="G377" s="86"/>
    </row>
    <row r="378" spans="1:7" s="63" customFormat="1">
      <c r="A378" s="61"/>
      <c r="B378" s="62"/>
      <c r="C378" s="62"/>
      <c r="D378" s="35" t="s">
        <v>1</v>
      </c>
      <c r="E378" s="85">
        <v>1</v>
      </c>
      <c r="F378" s="86"/>
      <c r="G378" s="86">
        <f>E378*F378</f>
        <v>0</v>
      </c>
    </row>
    <row r="379" spans="1:7" s="63" customFormat="1">
      <c r="A379" s="61"/>
      <c r="B379" s="62"/>
      <c r="C379" s="62"/>
      <c r="D379" s="35"/>
      <c r="E379" s="85"/>
      <c r="F379" s="86"/>
      <c r="G379" s="86"/>
    </row>
    <row r="380" spans="1:7" s="63" customFormat="1" ht="57">
      <c r="A380" s="61">
        <f>A377</f>
        <v>7</v>
      </c>
      <c r="B380" s="62" t="s">
        <v>3</v>
      </c>
      <c r="C380" s="62">
        <f>C377+1</f>
        <v>5</v>
      </c>
      <c r="D380" s="35" t="s">
        <v>67</v>
      </c>
      <c r="E380" s="85"/>
      <c r="F380" s="86"/>
      <c r="G380" s="86"/>
    </row>
    <row r="381" spans="1:7" s="63" customFormat="1">
      <c r="A381" s="61"/>
      <c r="B381" s="62"/>
      <c r="C381" s="62"/>
      <c r="D381" s="35" t="s">
        <v>61</v>
      </c>
      <c r="E381" s="85">
        <v>1</v>
      </c>
      <c r="F381" s="86"/>
      <c r="G381" s="86">
        <f>E381*F381</f>
        <v>0</v>
      </c>
    </row>
    <row r="382" spans="1:7" s="63" customFormat="1">
      <c r="A382" s="61"/>
      <c r="B382" s="62"/>
      <c r="C382" s="62"/>
      <c r="D382" s="35"/>
      <c r="E382" s="85"/>
      <c r="F382" s="86"/>
      <c r="G382" s="86"/>
    </row>
    <row r="383" spans="1:7" s="63" customFormat="1" ht="18.75" customHeight="1">
      <c r="A383" s="61">
        <f>A380</f>
        <v>7</v>
      </c>
      <c r="B383" s="62" t="s">
        <v>3</v>
      </c>
      <c r="C383" s="62">
        <f>C380+1</f>
        <v>6</v>
      </c>
      <c r="D383" s="35" t="s">
        <v>68</v>
      </c>
      <c r="E383" s="85"/>
      <c r="F383" s="86"/>
      <c r="G383" s="86"/>
    </row>
    <row r="384" spans="1:7" s="63" customFormat="1">
      <c r="A384" s="61"/>
      <c r="B384" s="62"/>
      <c r="C384" s="62"/>
      <c r="D384" s="35" t="s">
        <v>1</v>
      </c>
      <c r="E384" s="85">
        <v>1</v>
      </c>
      <c r="F384" s="86"/>
      <c r="G384" s="86">
        <f>E384*F384</f>
        <v>0</v>
      </c>
    </row>
    <row r="385" spans="1:7" s="63" customFormat="1">
      <c r="A385" s="61"/>
      <c r="B385" s="62"/>
      <c r="C385" s="62"/>
      <c r="D385" s="35"/>
      <c r="E385" s="85"/>
      <c r="F385" s="86"/>
      <c r="G385" s="86"/>
    </row>
    <row r="386" spans="1:7" s="63" customFormat="1" ht="35.25" customHeight="1">
      <c r="A386" s="61">
        <f>A383</f>
        <v>7</v>
      </c>
      <c r="B386" s="62" t="s">
        <v>3</v>
      </c>
      <c r="C386" s="62">
        <f>C383+1</f>
        <v>7</v>
      </c>
      <c r="D386" s="35" t="s">
        <v>69</v>
      </c>
      <c r="E386" s="85"/>
      <c r="F386" s="86"/>
      <c r="G386" s="86"/>
    </row>
    <row r="387" spans="1:7" s="63" customFormat="1">
      <c r="A387" s="61"/>
      <c r="B387" s="62"/>
      <c r="C387" s="62"/>
      <c r="D387" s="35" t="s">
        <v>61</v>
      </c>
      <c r="E387" s="85">
        <v>1</v>
      </c>
      <c r="F387" s="86"/>
      <c r="G387" s="86">
        <f>E387*F387</f>
        <v>0</v>
      </c>
    </row>
    <row r="388" spans="1:7" s="63" customFormat="1">
      <c r="A388" s="61"/>
      <c r="B388" s="62"/>
      <c r="C388" s="62"/>
      <c r="D388" s="35"/>
      <c r="E388" s="85"/>
      <c r="F388" s="86"/>
      <c r="G388" s="86"/>
    </row>
    <row r="389" spans="1:7" s="63" customFormat="1" ht="99.75">
      <c r="A389" s="61">
        <f>A386</f>
        <v>7</v>
      </c>
      <c r="B389" s="62" t="s">
        <v>3</v>
      </c>
      <c r="C389" s="62">
        <f>C386+1</f>
        <v>8</v>
      </c>
      <c r="D389" s="35" t="s">
        <v>70</v>
      </c>
      <c r="E389" s="85"/>
      <c r="F389" s="86"/>
      <c r="G389" s="86"/>
    </row>
    <row r="390" spans="1:7" s="63" customFormat="1">
      <c r="A390" s="61"/>
      <c r="B390" s="62"/>
      <c r="C390" s="62"/>
      <c r="D390" s="35" t="s">
        <v>61</v>
      </c>
      <c r="E390" s="85">
        <v>1</v>
      </c>
      <c r="F390" s="86"/>
      <c r="G390" s="86">
        <f>E390*F390</f>
        <v>0</v>
      </c>
    </row>
    <row r="391" spans="1:7" s="63" customFormat="1">
      <c r="A391" s="61"/>
      <c r="B391" s="62"/>
      <c r="C391" s="62"/>
      <c r="D391" s="35"/>
      <c r="E391" s="85"/>
      <c r="F391" s="86"/>
      <c r="G391" s="86"/>
    </row>
    <row r="392" spans="1:7" s="63" customFormat="1" ht="71.25">
      <c r="A392" s="61">
        <f>A389</f>
        <v>7</v>
      </c>
      <c r="B392" s="62" t="s">
        <v>3</v>
      </c>
      <c r="C392" s="62">
        <f>C389+1</f>
        <v>9</v>
      </c>
      <c r="D392" s="35" t="s">
        <v>71</v>
      </c>
      <c r="E392" s="85"/>
      <c r="F392" s="86"/>
      <c r="G392" s="86"/>
    </row>
    <row r="393" spans="1:7" s="63" customFormat="1">
      <c r="A393" s="61"/>
      <c r="B393" s="62"/>
      <c r="C393" s="62"/>
      <c r="D393" s="35" t="s">
        <v>61</v>
      </c>
      <c r="E393" s="85">
        <v>1</v>
      </c>
      <c r="F393" s="86"/>
      <c r="G393" s="86">
        <f>E393*F393</f>
        <v>0</v>
      </c>
    </row>
    <row r="394" spans="1:7" s="63" customFormat="1">
      <c r="A394" s="61"/>
      <c r="B394" s="62"/>
      <c r="C394" s="62"/>
      <c r="D394" s="35"/>
      <c r="E394" s="85"/>
      <c r="F394" s="86"/>
      <c r="G394" s="86"/>
    </row>
    <row r="395" spans="1:7" s="63" customFormat="1" ht="28.5">
      <c r="A395" s="61">
        <f>A392</f>
        <v>7</v>
      </c>
      <c r="B395" s="62" t="s">
        <v>3</v>
      </c>
      <c r="C395" s="62">
        <f>C392+1</f>
        <v>10</v>
      </c>
      <c r="D395" s="35" t="s">
        <v>72</v>
      </c>
      <c r="E395" s="85"/>
      <c r="F395" s="86"/>
      <c r="G395" s="86"/>
    </row>
    <row r="396" spans="1:7" s="63" customFormat="1">
      <c r="A396" s="61"/>
      <c r="B396" s="62"/>
      <c r="C396" s="62"/>
      <c r="D396" s="35" t="s">
        <v>61</v>
      </c>
      <c r="E396" s="85">
        <v>1</v>
      </c>
      <c r="F396" s="86"/>
      <c r="G396" s="86">
        <f>E396*F396</f>
        <v>0</v>
      </c>
    </row>
    <row r="397" spans="1:7" s="75" customFormat="1">
      <c r="A397" s="73"/>
      <c r="B397" s="74"/>
      <c r="C397" s="74"/>
      <c r="D397" s="76"/>
      <c r="E397" s="12"/>
      <c r="F397" s="29"/>
      <c r="G397" s="29"/>
    </row>
    <row r="398" spans="1:7" ht="15">
      <c r="A398" s="4"/>
      <c r="B398" s="8"/>
      <c r="C398" s="8"/>
      <c r="D398" s="35" t="s">
        <v>73</v>
      </c>
      <c r="E398" s="5"/>
      <c r="F398" s="5"/>
      <c r="G398" s="5"/>
    </row>
    <row r="399" spans="1:7" ht="142.5">
      <c r="A399" s="3">
        <f>A395</f>
        <v>7</v>
      </c>
      <c r="B399" s="9" t="s">
        <v>3</v>
      </c>
      <c r="C399" s="9">
        <f>C395+1</f>
        <v>11</v>
      </c>
      <c r="D399" s="1" t="s">
        <v>74</v>
      </c>
    </row>
    <row r="400" spans="1:7">
      <c r="D400" s="1" t="s">
        <v>1</v>
      </c>
      <c r="E400" s="12">
        <v>1</v>
      </c>
      <c r="G400" s="29">
        <f>E400*F400</f>
        <v>0</v>
      </c>
    </row>
    <row r="402" spans="1:7" ht="208.5" customHeight="1">
      <c r="A402" s="3">
        <f>A399</f>
        <v>7</v>
      </c>
      <c r="B402" s="9" t="s">
        <v>3</v>
      </c>
      <c r="C402" s="9">
        <f>C399+1</f>
        <v>12</v>
      </c>
      <c r="D402" s="298" t="s">
        <v>199</v>
      </c>
    </row>
    <row r="403" spans="1:7">
      <c r="D403" s="1" t="s">
        <v>1</v>
      </c>
      <c r="E403" s="12">
        <v>1</v>
      </c>
      <c r="G403" s="29">
        <f>E403*F403</f>
        <v>0</v>
      </c>
    </row>
    <row r="404" spans="1:7" ht="15">
      <c r="A404" s="4"/>
      <c r="B404" s="8"/>
      <c r="C404" s="8"/>
      <c r="D404" s="35"/>
      <c r="E404" s="1"/>
      <c r="F404" s="1"/>
      <c r="G404" s="1"/>
    </row>
    <row r="405" spans="1:7" ht="28.5">
      <c r="A405" s="3">
        <f>A332</f>
        <v>7</v>
      </c>
      <c r="B405" s="9" t="s">
        <v>3</v>
      </c>
      <c r="C405" s="9">
        <f>C402+1</f>
        <v>13</v>
      </c>
      <c r="D405" s="1" t="s">
        <v>27</v>
      </c>
    </row>
    <row r="406" spans="1:7">
      <c r="D406" s="1" t="s">
        <v>4</v>
      </c>
      <c r="E406" s="12">
        <v>479</v>
      </c>
      <c r="G406" s="29">
        <f>E406*F406</f>
        <v>0</v>
      </c>
    </row>
    <row r="408" spans="1:7" ht="28.5">
      <c r="A408" s="3">
        <f>A332</f>
        <v>7</v>
      </c>
      <c r="B408" s="9" t="s">
        <v>3</v>
      </c>
      <c r="C408" s="9">
        <f>C405+1</f>
        <v>14</v>
      </c>
      <c r="D408" s="1" t="s">
        <v>28</v>
      </c>
    </row>
    <row r="409" spans="1:7">
      <c r="D409" s="1" t="s">
        <v>1</v>
      </c>
      <c r="E409" s="12">
        <v>31</v>
      </c>
      <c r="G409" s="29">
        <f>E409*F409</f>
        <v>0</v>
      </c>
    </row>
    <row r="410" spans="1:7" ht="15">
      <c r="A410" s="4"/>
      <c r="B410" s="8"/>
      <c r="C410" s="8"/>
      <c r="D410" s="5"/>
      <c r="E410" s="54"/>
      <c r="F410" s="31"/>
      <c r="G410" s="31"/>
    </row>
    <row r="411" spans="1:7" ht="99.75">
      <c r="A411" s="3">
        <f>A332</f>
        <v>7</v>
      </c>
      <c r="B411" s="9" t="s">
        <v>3</v>
      </c>
      <c r="C411" s="9">
        <f>C408+1</f>
        <v>15</v>
      </c>
      <c r="D411" s="1" t="s">
        <v>291</v>
      </c>
    </row>
    <row r="412" spans="1:7">
      <c r="D412" s="1" t="s">
        <v>2</v>
      </c>
      <c r="E412" s="12">
        <v>450</v>
      </c>
      <c r="G412" s="29">
        <f>E412*F412</f>
        <v>0</v>
      </c>
    </row>
    <row r="414" spans="1:7" ht="114">
      <c r="A414" s="3">
        <f>A411</f>
        <v>7</v>
      </c>
      <c r="B414" s="9" t="s">
        <v>3</v>
      </c>
      <c r="C414" s="9">
        <f>C411+1</f>
        <v>16</v>
      </c>
      <c r="D414" s="1" t="s">
        <v>292</v>
      </c>
    </row>
    <row r="415" spans="1:7">
      <c r="D415" s="1" t="s">
        <v>2</v>
      </c>
      <c r="E415" s="12">
        <v>1050</v>
      </c>
      <c r="G415" s="29">
        <f>E415*F415</f>
        <v>0</v>
      </c>
    </row>
    <row r="417" spans="1:7" ht="99.75">
      <c r="A417" s="3">
        <f>A414</f>
        <v>7</v>
      </c>
      <c r="B417" s="9" t="s">
        <v>3</v>
      </c>
      <c r="C417" s="9">
        <f>C414+1</f>
        <v>17</v>
      </c>
      <c r="D417" s="1" t="s">
        <v>295</v>
      </c>
    </row>
    <row r="418" spans="1:7">
      <c r="D418" s="1" t="s">
        <v>2</v>
      </c>
      <c r="E418" s="12">
        <v>220</v>
      </c>
      <c r="G418" s="29">
        <f>E418*F418</f>
        <v>0</v>
      </c>
    </row>
    <row r="420" spans="1:7" ht="119.25" customHeight="1">
      <c r="A420" s="3">
        <f>A417</f>
        <v>7</v>
      </c>
      <c r="B420" s="9" t="s">
        <v>3</v>
      </c>
      <c r="C420" s="9">
        <f>C417+1</f>
        <v>18</v>
      </c>
      <c r="D420" s="1" t="s">
        <v>296</v>
      </c>
    </row>
    <row r="421" spans="1:7">
      <c r="D421" s="1" t="s">
        <v>2</v>
      </c>
      <c r="E421" s="12">
        <v>380</v>
      </c>
      <c r="G421" s="29">
        <f>E421*F421</f>
        <v>0</v>
      </c>
    </row>
    <row r="423" spans="1:7" ht="99.75">
      <c r="A423" s="3">
        <f>A420</f>
        <v>7</v>
      </c>
      <c r="B423" s="9" t="s">
        <v>3</v>
      </c>
      <c r="C423" s="9">
        <f>C420+1</f>
        <v>19</v>
      </c>
      <c r="D423" s="1" t="s">
        <v>297</v>
      </c>
    </row>
    <row r="424" spans="1:7">
      <c r="D424" s="1" t="s">
        <v>2</v>
      </c>
      <c r="E424" s="12">
        <v>20</v>
      </c>
      <c r="G424" s="29">
        <f>E424*F424</f>
        <v>0</v>
      </c>
    </row>
    <row r="426" spans="1:7" ht="120" customHeight="1">
      <c r="A426" s="3">
        <f>A423</f>
        <v>7</v>
      </c>
      <c r="B426" s="9" t="s">
        <v>3</v>
      </c>
      <c r="C426" s="9">
        <f>C423+1</f>
        <v>20</v>
      </c>
      <c r="D426" s="1" t="s">
        <v>298</v>
      </c>
    </row>
    <row r="427" spans="1:7">
      <c r="D427" s="1" t="s">
        <v>2</v>
      </c>
      <c r="E427" s="12">
        <v>70</v>
      </c>
      <c r="G427" s="29">
        <f>E427*F427</f>
        <v>0</v>
      </c>
    </row>
    <row r="429" spans="1:7" s="20" customFormat="1" ht="57">
      <c r="A429" s="3">
        <f>A414</f>
        <v>7</v>
      </c>
      <c r="B429" s="9" t="s">
        <v>3</v>
      </c>
      <c r="C429" s="9">
        <f>C426+1</f>
        <v>21</v>
      </c>
      <c r="D429" s="1" t="s">
        <v>29</v>
      </c>
      <c r="E429" s="12"/>
      <c r="F429" s="29"/>
      <c r="G429" s="29"/>
    </row>
    <row r="430" spans="1:7">
      <c r="D430" s="1" t="s">
        <v>2</v>
      </c>
      <c r="E430" s="12">
        <f>E412+E415+E418+E421+E424+E427-E436</f>
        <v>1640</v>
      </c>
      <c r="G430" s="29">
        <f>E430*F430</f>
        <v>0</v>
      </c>
    </row>
    <row r="431" spans="1:7" s="1" customFormat="1">
      <c r="A431" s="3"/>
      <c r="B431" s="9"/>
      <c r="C431" s="9"/>
      <c r="E431" s="12"/>
      <c r="F431" s="29"/>
      <c r="G431" s="29"/>
    </row>
    <row r="432" spans="1:7" s="1" customFormat="1" ht="42.75">
      <c r="A432" s="3">
        <f>A411</f>
        <v>7</v>
      </c>
      <c r="B432" s="9" t="s">
        <v>3</v>
      </c>
      <c r="C432" s="9">
        <f>C429+1</f>
        <v>22</v>
      </c>
      <c r="D432" s="1" t="s">
        <v>30</v>
      </c>
      <c r="E432" s="12"/>
      <c r="F432" s="29"/>
      <c r="G432" s="29"/>
    </row>
    <row r="433" spans="1:7" s="1" customFormat="1">
      <c r="A433" s="3"/>
      <c r="B433" s="9"/>
      <c r="C433" s="9"/>
      <c r="D433" s="1" t="s">
        <v>0</v>
      </c>
      <c r="E433" s="12">
        <v>384</v>
      </c>
      <c r="F433" s="29"/>
      <c r="G433" s="29">
        <f>E433*F433</f>
        <v>0</v>
      </c>
    </row>
    <row r="434" spans="1:7" s="1" customFormat="1">
      <c r="A434" s="3"/>
      <c r="B434" s="9"/>
      <c r="C434" s="9"/>
      <c r="E434" s="12"/>
      <c r="F434" s="29"/>
      <c r="G434" s="29"/>
    </row>
    <row r="435" spans="1:7" s="1" customFormat="1" ht="85.5">
      <c r="A435" s="3">
        <f>A432</f>
        <v>7</v>
      </c>
      <c r="B435" s="9" t="s">
        <v>3</v>
      </c>
      <c r="C435" s="9">
        <f>C432+1</f>
        <v>23</v>
      </c>
      <c r="D435" s="1" t="s">
        <v>157</v>
      </c>
      <c r="E435" s="12"/>
      <c r="F435" s="29"/>
      <c r="G435" s="29"/>
    </row>
    <row r="436" spans="1:7" s="1" customFormat="1">
      <c r="A436" s="3"/>
      <c r="B436" s="9"/>
      <c r="C436" s="9"/>
      <c r="D436" s="1" t="s">
        <v>2</v>
      </c>
      <c r="E436" s="12">
        <v>550</v>
      </c>
      <c r="F436" s="29"/>
      <c r="G436" s="29">
        <f>E436*F436</f>
        <v>0</v>
      </c>
    </row>
    <row r="437" spans="1:7" s="1" customFormat="1">
      <c r="A437" s="3"/>
      <c r="B437" s="9"/>
      <c r="C437" s="9"/>
      <c r="E437" s="12"/>
      <c r="F437" s="29"/>
      <c r="G437" s="29"/>
    </row>
    <row r="438" spans="1:7" ht="60.75" customHeight="1">
      <c r="A438" s="3">
        <f>A435</f>
        <v>7</v>
      </c>
      <c r="B438" s="9" t="s">
        <v>3</v>
      </c>
      <c r="C438" s="9">
        <f>C435+1</f>
        <v>24</v>
      </c>
      <c r="D438" s="1" t="s">
        <v>154</v>
      </c>
    </row>
    <row r="439" spans="1:7">
      <c r="D439" s="1" t="s">
        <v>2</v>
      </c>
      <c r="E439" s="12">
        <v>1340</v>
      </c>
      <c r="G439" s="29">
        <f>E439*F439</f>
        <v>0</v>
      </c>
    </row>
    <row r="440" spans="1:7" s="1" customFormat="1">
      <c r="A440" s="3"/>
      <c r="B440" s="9"/>
      <c r="C440" s="9"/>
      <c r="E440" s="12"/>
      <c r="F440" s="29"/>
      <c r="G440" s="29"/>
    </row>
    <row r="441" spans="1:7" s="1" customFormat="1" ht="128.25">
      <c r="A441" s="3">
        <f>A435</f>
        <v>7</v>
      </c>
      <c r="B441" s="9" t="s">
        <v>3</v>
      </c>
      <c r="C441" s="9">
        <f>C438+1</f>
        <v>25</v>
      </c>
      <c r="D441" s="1" t="s">
        <v>20</v>
      </c>
      <c r="E441" s="12"/>
      <c r="F441" s="29"/>
      <c r="G441" s="29"/>
    </row>
    <row r="442" spans="1:7" s="1" customFormat="1">
      <c r="A442" s="3"/>
      <c r="B442" s="9"/>
      <c r="C442" s="9"/>
      <c r="D442" s="1" t="s">
        <v>4</v>
      </c>
      <c r="E442" s="12">
        <v>155</v>
      </c>
      <c r="F442" s="29"/>
      <c r="G442" s="29">
        <f>E442*F442</f>
        <v>0</v>
      </c>
    </row>
    <row r="443" spans="1:7" s="1" customFormat="1">
      <c r="A443" s="3"/>
      <c r="B443" s="9"/>
      <c r="C443" s="9"/>
      <c r="E443" s="12"/>
      <c r="F443" s="29"/>
      <c r="G443" s="29"/>
    </row>
    <row r="444" spans="1:7" s="1" customFormat="1" ht="128.25">
      <c r="A444" s="3">
        <f>A441</f>
        <v>7</v>
      </c>
      <c r="B444" s="9" t="s">
        <v>3</v>
      </c>
      <c r="C444" s="9">
        <f>C441+1</f>
        <v>26</v>
      </c>
      <c r="D444" s="1" t="s">
        <v>21</v>
      </c>
      <c r="E444" s="12"/>
      <c r="F444" s="29"/>
      <c r="G444" s="29"/>
    </row>
    <row r="445" spans="1:7" s="1" customFormat="1">
      <c r="A445" s="3"/>
      <c r="B445" s="9"/>
      <c r="C445" s="9"/>
      <c r="D445" s="1" t="s">
        <v>4</v>
      </c>
      <c r="E445" s="12">
        <v>220</v>
      </c>
      <c r="F445" s="29"/>
      <c r="G445" s="29">
        <f>E445*F445</f>
        <v>0</v>
      </c>
    </row>
    <row r="446" spans="1:7" s="1" customFormat="1">
      <c r="A446" s="3"/>
      <c r="B446" s="9"/>
      <c r="C446" s="9"/>
      <c r="E446" s="12"/>
      <c r="F446" s="29"/>
      <c r="G446" s="29"/>
    </row>
    <row r="447" spans="1:7" s="1" customFormat="1" ht="57">
      <c r="A447" s="3">
        <f>A444</f>
        <v>7</v>
      </c>
      <c r="B447" s="9" t="s">
        <v>3</v>
      </c>
      <c r="C447" s="9">
        <f>C444+1</f>
        <v>27</v>
      </c>
      <c r="D447" s="1" t="s">
        <v>32</v>
      </c>
      <c r="E447" s="12"/>
      <c r="F447" s="29"/>
      <c r="G447" s="29"/>
    </row>
    <row r="448" spans="1:7" s="1" customFormat="1">
      <c r="A448" s="3"/>
      <c r="B448" s="9"/>
      <c r="C448" s="9"/>
      <c r="D448" s="1" t="s">
        <v>1</v>
      </c>
      <c r="E448" s="12">
        <v>10</v>
      </c>
      <c r="F448" s="29"/>
      <c r="G448" s="29">
        <f>E448*F448</f>
        <v>0</v>
      </c>
    </row>
    <row r="449" spans="1:7" s="1" customFormat="1">
      <c r="A449" s="3"/>
      <c r="B449" s="9"/>
      <c r="C449" s="9"/>
      <c r="E449" s="12"/>
      <c r="F449" s="29"/>
      <c r="G449" s="29"/>
    </row>
    <row r="450" spans="1:7" ht="165" customHeight="1">
      <c r="A450" s="3">
        <f>A447</f>
        <v>7</v>
      </c>
      <c r="B450" s="9" t="s">
        <v>3</v>
      </c>
      <c r="C450" s="9">
        <f>C447+1</f>
        <v>28</v>
      </c>
      <c r="D450" s="1" t="s">
        <v>133</v>
      </c>
    </row>
    <row r="451" spans="1:7" ht="114">
      <c r="D451" s="1" t="s">
        <v>45</v>
      </c>
    </row>
    <row r="452" spans="1:7">
      <c r="D452" s="1" t="s">
        <v>1</v>
      </c>
      <c r="E452" s="12">
        <v>3</v>
      </c>
      <c r="G452" s="29">
        <f>E452*F452</f>
        <v>0</v>
      </c>
    </row>
    <row r="454" spans="1:7" s="20" customFormat="1" ht="161.25" customHeight="1">
      <c r="A454" s="3">
        <f>A450</f>
        <v>7</v>
      </c>
      <c r="B454" s="9" t="s">
        <v>3</v>
      </c>
      <c r="C454" s="9">
        <f>C450+1</f>
        <v>29</v>
      </c>
      <c r="D454" s="1" t="s">
        <v>134</v>
      </c>
      <c r="E454" s="12"/>
      <c r="F454" s="29"/>
      <c r="G454" s="29"/>
    </row>
    <row r="455" spans="1:7" s="20" customFormat="1" ht="114">
      <c r="A455" s="3"/>
      <c r="B455" s="9"/>
      <c r="C455" s="9"/>
      <c r="D455" s="1" t="s">
        <v>45</v>
      </c>
      <c r="E455" s="12"/>
      <c r="F455" s="29"/>
      <c r="G455" s="29"/>
    </row>
    <row r="456" spans="1:7" s="20" customFormat="1">
      <c r="A456" s="3"/>
      <c r="B456" s="9"/>
      <c r="C456" s="9"/>
      <c r="D456" s="1" t="s">
        <v>1</v>
      </c>
      <c r="E456" s="12">
        <v>3</v>
      </c>
      <c r="F456" s="29"/>
      <c r="G456" s="29">
        <f>E456*F456</f>
        <v>0</v>
      </c>
    </row>
    <row r="457" spans="1:7" s="20" customFormat="1">
      <c r="A457" s="3"/>
      <c r="B457" s="9"/>
      <c r="C457" s="9"/>
      <c r="D457" s="1"/>
      <c r="E457" s="12"/>
      <c r="F457" s="29"/>
      <c r="G457" s="29"/>
    </row>
    <row r="458" spans="1:7" s="20" customFormat="1" ht="161.25" customHeight="1">
      <c r="A458" s="3">
        <f>A454</f>
        <v>7</v>
      </c>
      <c r="B458" s="9" t="s">
        <v>3</v>
      </c>
      <c r="C458" s="9">
        <f>C454+1</f>
        <v>30</v>
      </c>
      <c r="D458" s="1" t="s">
        <v>169</v>
      </c>
      <c r="E458" s="12"/>
      <c r="F458" s="29"/>
      <c r="G458" s="29"/>
    </row>
    <row r="459" spans="1:7" s="20" customFormat="1" ht="108" customHeight="1">
      <c r="A459" s="3"/>
      <c r="B459" s="9"/>
      <c r="C459" s="9"/>
      <c r="D459" s="1" t="s">
        <v>45</v>
      </c>
      <c r="E459" s="12"/>
      <c r="F459" s="29"/>
      <c r="G459" s="29"/>
    </row>
    <row r="460" spans="1:7" s="20" customFormat="1">
      <c r="A460" s="3"/>
      <c r="B460" s="9"/>
      <c r="C460" s="9"/>
      <c r="D460" s="1" t="s">
        <v>1</v>
      </c>
      <c r="E460" s="12">
        <v>4</v>
      </c>
      <c r="F460" s="29"/>
      <c r="G460" s="29">
        <f>E460*F460</f>
        <v>0</v>
      </c>
    </row>
    <row r="461" spans="1:7" s="20" customFormat="1">
      <c r="A461" s="3"/>
      <c r="B461" s="9"/>
      <c r="C461" s="9"/>
      <c r="D461" s="1"/>
      <c r="E461" s="12"/>
      <c r="F461" s="29"/>
      <c r="G461" s="29"/>
    </row>
    <row r="462" spans="1:7" s="20" customFormat="1" ht="161.25" customHeight="1">
      <c r="A462" s="3">
        <f>A458</f>
        <v>7</v>
      </c>
      <c r="B462" s="9" t="s">
        <v>3</v>
      </c>
      <c r="C462" s="9">
        <f>C458+1</f>
        <v>31</v>
      </c>
      <c r="D462" s="1" t="s">
        <v>170</v>
      </c>
      <c r="E462" s="12"/>
      <c r="F462" s="29"/>
      <c r="G462" s="29"/>
    </row>
    <row r="463" spans="1:7" s="20" customFormat="1" ht="110.25" customHeight="1">
      <c r="A463" s="3"/>
      <c r="B463" s="9"/>
      <c r="C463" s="9"/>
      <c r="D463" s="1" t="s">
        <v>45</v>
      </c>
      <c r="E463" s="12"/>
      <c r="F463" s="29"/>
      <c r="G463" s="29"/>
    </row>
    <row r="464" spans="1:7" s="20" customFormat="1">
      <c r="A464" s="3"/>
      <c r="B464" s="9"/>
      <c r="C464" s="9"/>
      <c r="D464" s="1" t="s">
        <v>1</v>
      </c>
      <c r="E464" s="12">
        <v>1</v>
      </c>
      <c r="F464" s="29"/>
      <c r="G464" s="29">
        <f>E464*F464</f>
        <v>0</v>
      </c>
    </row>
    <row r="465" spans="1:8" s="20" customFormat="1">
      <c r="A465" s="3"/>
      <c r="B465" s="9"/>
      <c r="C465" s="9"/>
      <c r="D465" s="1"/>
      <c r="E465" s="12"/>
      <c r="F465" s="29"/>
      <c r="G465" s="29"/>
      <c r="H465" s="13"/>
    </row>
    <row r="466" spans="1:8" s="20" customFormat="1" ht="161.25" customHeight="1">
      <c r="A466" s="3">
        <f>A462</f>
        <v>7</v>
      </c>
      <c r="B466" s="9" t="s">
        <v>3</v>
      </c>
      <c r="C466" s="9">
        <f>C462+1</f>
        <v>32</v>
      </c>
      <c r="D466" s="1" t="s">
        <v>171</v>
      </c>
      <c r="E466" s="12"/>
      <c r="F466" s="29"/>
      <c r="G466" s="29"/>
      <c r="H466" s="1"/>
    </row>
    <row r="467" spans="1:8" s="20" customFormat="1" ht="107.25" customHeight="1">
      <c r="A467" s="3"/>
      <c r="B467" s="9"/>
      <c r="C467" s="9"/>
      <c r="D467" s="1" t="s">
        <v>45</v>
      </c>
      <c r="E467" s="12"/>
      <c r="F467" s="29"/>
      <c r="G467" s="29"/>
      <c r="H467" s="19"/>
    </row>
    <row r="468" spans="1:8" s="20" customFormat="1">
      <c r="A468" s="3"/>
      <c r="B468" s="9"/>
      <c r="C468" s="9"/>
      <c r="D468" s="1" t="s">
        <v>1</v>
      </c>
      <c r="E468" s="12">
        <v>1</v>
      </c>
      <c r="F468" s="29"/>
      <c r="G468" s="29">
        <f>E468*F468</f>
        <v>0</v>
      </c>
      <c r="H468" s="13"/>
    </row>
    <row r="469" spans="1:8" s="47" customFormat="1">
      <c r="A469" s="45"/>
      <c r="B469" s="46"/>
      <c r="C469" s="46"/>
      <c r="D469" s="44"/>
      <c r="E469" s="12"/>
      <c r="F469" s="29"/>
      <c r="G469" s="29"/>
      <c r="H469" s="48"/>
    </row>
    <row r="470" spans="1:8" s="20" customFormat="1" ht="171">
      <c r="A470" s="3">
        <f>A454</f>
        <v>7</v>
      </c>
      <c r="B470" s="9" t="s">
        <v>3</v>
      </c>
      <c r="C470" s="9">
        <f>C466+1</f>
        <v>33</v>
      </c>
      <c r="D470" s="1" t="s">
        <v>135</v>
      </c>
      <c r="E470" s="12"/>
      <c r="F470" s="29"/>
      <c r="G470" s="29"/>
      <c r="H470" s="19"/>
    </row>
    <row r="471" spans="1:8" s="20" customFormat="1" ht="99.75">
      <c r="A471" s="3"/>
      <c r="B471" s="9"/>
      <c r="C471" s="9"/>
      <c r="D471" s="1" t="s">
        <v>44</v>
      </c>
      <c r="E471" s="12"/>
      <c r="F471" s="29"/>
      <c r="G471" s="29"/>
      <c r="H471" s="19"/>
    </row>
    <row r="472" spans="1:8" s="20" customFormat="1">
      <c r="A472" s="3"/>
      <c r="B472" s="9"/>
      <c r="C472" s="9"/>
      <c r="D472" s="1" t="s">
        <v>1</v>
      </c>
      <c r="E472" s="12">
        <v>19</v>
      </c>
      <c r="F472" s="29"/>
      <c r="G472" s="29">
        <f>E472*F472</f>
        <v>0</v>
      </c>
      <c r="H472" s="13"/>
    </row>
    <row r="473" spans="1:8" s="20" customFormat="1">
      <c r="A473" s="3"/>
      <c r="B473" s="9"/>
      <c r="C473" s="9"/>
      <c r="D473" s="1"/>
      <c r="E473" s="12"/>
      <c r="F473" s="29"/>
      <c r="G473" s="29"/>
      <c r="H473" s="13"/>
    </row>
    <row r="474" spans="1:8" s="20" customFormat="1" ht="132.75" customHeight="1">
      <c r="A474" s="3">
        <f>A454</f>
        <v>7</v>
      </c>
      <c r="B474" s="9" t="s">
        <v>3</v>
      </c>
      <c r="C474" s="9">
        <f>C470+1</f>
        <v>34</v>
      </c>
      <c r="D474" s="1" t="s">
        <v>198</v>
      </c>
      <c r="E474" s="12"/>
      <c r="F474" s="29"/>
      <c r="G474" s="29"/>
      <c r="H474" s="20" t="s">
        <v>96</v>
      </c>
    </row>
    <row r="475" spans="1:8" s="20" customFormat="1">
      <c r="A475" s="3"/>
      <c r="B475" s="9"/>
      <c r="C475" s="9"/>
      <c r="D475" s="1" t="s">
        <v>4</v>
      </c>
      <c r="E475" s="12">
        <v>104</v>
      </c>
      <c r="F475" s="29"/>
      <c r="G475" s="29">
        <f>E475*F475</f>
        <v>0</v>
      </c>
      <c r="H475" s="13"/>
    </row>
    <row r="476" spans="1:8" s="47" customFormat="1">
      <c r="A476" s="45"/>
      <c r="B476" s="46"/>
      <c r="C476" s="46"/>
      <c r="D476" s="44"/>
      <c r="E476" s="12"/>
      <c r="F476" s="29"/>
      <c r="G476" s="29"/>
      <c r="H476" s="48"/>
    </row>
    <row r="477" spans="1:8" s="20" customFormat="1" ht="42.75">
      <c r="A477" s="3">
        <f>A470</f>
        <v>7</v>
      </c>
      <c r="B477" s="9" t="s">
        <v>3</v>
      </c>
      <c r="C477" s="9">
        <f>C474+1</f>
        <v>35</v>
      </c>
      <c r="D477" s="1" t="s">
        <v>55</v>
      </c>
      <c r="E477" s="12"/>
      <c r="F477" s="29"/>
      <c r="G477" s="29"/>
    </row>
    <row r="478" spans="1:8" s="20" customFormat="1">
      <c r="A478" s="3"/>
      <c r="B478" s="9"/>
      <c r="C478" s="9"/>
      <c r="D478" s="1" t="s">
        <v>1</v>
      </c>
      <c r="E478" s="12">
        <v>1</v>
      </c>
      <c r="F478" s="29"/>
      <c r="G478" s="29">
        <f>E478*F478</f>
        <v>0</v>
      </c>
      <c r="H478" s="13"/>
    </row>
    <row r="479" spans="1:8" s="20" customFormat="1">
      <c r="A479" s="3"/>
      <c r="B479" s="9"/>
      <c r="C479" s="9"/>
      <c r="D479" s="1"/>
      <c r="E479" s="12"/>
      <c r="F479" s="29"/>
      <c r="G479" s="29"/>
      <c r="H479" s="13"/>
    </row>
    <row r="480" spans="1:8" ht="28.5">
      <c r="A480" s="3">
        <f>A477</f>
        <v>7</v>
      </c>
      <c r="B480" s="9" t="s">
        <v>3</v>
      </c>
      <c r="C480" s="9">
        <f>C477+1</f>
        <v>36</v>
      </c>
      <c r="D480" s="1" t="s">
        <v>177</v>
      </c>
    </row>
    <row r="481" spans="1:7">
      <c r="D481" s="1" t="s">
        <v>5</v>
      </c>
      <c r="E481" s="49">
        <v>0.02</v>
      </c>
      <c r="F481" s="12">
        <f>SUM(G340:G479)</f>
        <v>0</v>
      </c>
      <c r="G481" s="29">
        <f>E481*F481</f>
        <v>0</v>
      </c>
    </row>
    <row r="483" spans="1:7" ht="57">
      <c r="A483" s="3">
        <f>A480:B480</f>
        <v>7</v>
      </c>
      <c r="B483" s="9" t="s">
        <v>3</v>
      </c>
      <c r="C483" s="9">
        <f>C480+1</f>
        <v>37</v>
      </c>
      <c r="D483" s="1" t="s">
        <v>178</v>
      </c>
    </row>
    <row r="484" spans="1:7">
      <c r="D484" s="1" t="s">
        <v>5</v>
      </c>
      <c r="E484" s="49">
        <v>0.01</v>
      </c>
      <c r="F484" s="29">
        <f>F481</f>
        <v>0</v>
      </c>
      <c r="G484" s="29">
        <f>E484*F484</f>
        <v>0</v>
      </c>
    </row>
    <row r="486" spans="1:7" ht="71.25">
      <c r="A486" s="3">
        <f>A483</f>
        <v>7</v>
      </c>
      <c r="B486" s="9" t="s">
        <v>3</v>
      </c>
      <c r="C486" s="9">
        <f>C483+1</f>
        <v>38</v>
      </c>
      <c r="D486" s="1" t="s">
        <v>179</v>
      </c>
    </row>
    <row r="487" spans="1:7">
      <c r="D487" s="1" t="s">
        <v>5</v>
      </c>
      <c r="E487" s="49">
        <v>0.01</v>
      </c>
      <c r="F487" s="29">
        <f>F481</f>
        <v>0</v>
      </c>
      <c r="G487" s="29">
        <f>E487*F487</f>
        <v>0</v>
      </c>
    </row>
    <row r="488" spans="1:7">
      <c r="E488" s="49"/>
    </row>
    <row r="489" spans="1:7" s="63" customFormat="1" ht="42.75">
      <c r="A489" s="61">
        <f>A486</f>
        <v>7</v>
      </c>
      <c r="B489" s="62" t="s">
        <v>3</v>
      </c>
      <c r="C489" s="62">
        <f>C486+1</f>
        <v>39</v>
      </c>
      <c r="D489" s="1" t="s">
        <v>153</v>
      </c>
      <c r="E489" s="12"/>
      <c r="F489" s="29"/>
      <c r="G489" s="29"/>
    </row>
    <row r="490" spans="1:7" s="63" customFormat="1">
      <c r="A490" s="61"/>
      <c r="B490" s="62"/>
      <c r="C490" s="62"/>
      <c r="D490" s="35" t="s">
        <v>1</v>
      </c>
      <c r="E490" s="12">
        <v>1</v>
      </c>
      <c r="F490" s="29"/>
      <c r="G490" s="29">
        <f>E490*F490</f>
        <v>0</v>
      </c>
    </row>
    <row r="491" spans="1:7">
      <c r="A491" s="64"/>
      <c r="B491" s="65"/>
      <c r="C491" s="65"/>
      <c r="D491" s="66"/>
    </row>
    <row r="492" spans="1:7" ht="28.5">
      <c r="A492" s="3">
        <f>A486</f>
        <v>7</v>
      </c>
      <c r="B492" s="9" t="s">
        <v>3</v>
      </c>
      <c r="C492" s="9">
        <f>C489+1</f>
        <v>40</v>
      </c>
      <c r="D492" s="1" t="s">
        <v>13</v>
      </c>
    </row>
    <row r="493" spans="1:7">
      <c r="D493" s="1" t="s">
        <v>1</v>
      </c>
      <c r="E493" s="12">
        <v>1</v>
      </c>
      <c r="G493" s="29">
        <f>E493*F493</f>
        <v>0</v>
      </c>
    </row>
    <row r="495" spans="1:7" s="20" customFormat="1" ht="99.75">
      <c r="A495" s="3">
        <f>A492</f>
        <v>7</v>
      </c>
      <c r="B495" s="9" t="s">
        <v>3</v>
      </c>
      <c r="C495" s="9">
        <f>C492+1</f>
        <v>41</v>
      </c>
      <c r="D495" s="1" t="s">
        <v>47</v>
      </c>
      <c r="E495" s="12"/>
      <c r="F495" s="29"/>
      <c r="G495" s="29"/>
    </row>
    <row r="496" spans="1:7" s="20" customFormat="1">
      <c r="A496" s="3"/>
      <c r="B496" s="9"/>
      <c r="C496" s="9"/>
      <c r="D496" s="1" t="s">
        <v>5</v>
      </c>
      <c r="E496" s="12">
        <v>0.1</v>
      </c>
      <c r="F496" s="29">
        <f>SUM(G405:G495)</f>
        <v>0</v>
      </c>
      <c r="G496" s="29">
        <f>E496*F496</f>
        <v>0</v>
      </c>
    </row>
    <row r="497" spans="1:7" ht="15" thickBot="1">
      <c r="D497" s="2"/>
      <c r="E497" s="55"/>
      <c r="F497" s="30"/>
      <c r="G497" s="30"/>
    </row>
    <row r="498" spans="1:7" ht="15.75" thickTop="1">
      <c r="A498" s="7"/>
      <c r="B498" s="7"/>
      <c r="C498" s="7"/>
      <c r="D498" s="5" t="s">
        <v>7</v>
      </c>
      <c r="E498" s="54"/>
      <c r="F498" s="31"/>
      <c r="G498" s="31">
        <f>SUM(G340:G497)</f>
        <v>0</v>
      </c>
    </row>
    <row r="499" spans="1:7">
      <c r="A499" s="7"/>
      <c r="B499" s="7"/>
      <c r="C499" s="7"/>
      <c r="D499"/>
      <c r="E499" s="19"/>
      <c r="F499" s="20"/>
      <c r="G499" s="20"/>
    </row>
    <row r="500" spans="1:7" s="11" customFormat="1" ht="20.25">
      <c r="A500" s="15"/>
      <c r="B500" s="15"/>
      <c r="C500" s="15"/>
      <c r="D500" s="312"/>
      <c r="E500" s="312"/>
      <c r="F500" s="312"/>
      <c r="G500" s="312"/>
    </row>
    <row r="501" spans="1:7" s="11" customFormat="1" ht="20.25">
      <c r="A501" s="15"/>
      <c r="B501" s="15"/>
      <c r="C501" s="15"/>
      <c r="D501" s="312"/>
      <c r="E501" s="312"/>
      <c r="F501" s="312"/>
      <c r="G501" s="312"/>
    </row>
    <row r="502" spans="1:7" ht="15" customHeight="1">
      <c r="A502" s="7"/>
      <c r="B502" s="7"/>
      <c r="C502" s="7"/>
      <c r="D502"/>
      <c r="E502" s="19"/>
      <c r="F502" s="20"/>
      <c r="G502" s="20"/>
    </row>
    <row r="503" spans="1:7">
      <c r="A503" s="7"/>
      <c r="B503" s="7"/>
      <c r="C503" s="7"/>
      <c r="D503"/>
      <c r="E503" s="19"/>
      <c r="F503" s="20"/>
      <c r="G503" s="20"/>
    </row>
    <row r="504" spans="1:7">
      <c r="A504" s="7"/>
      <c r="B504" s="7"/>
      <c r="C504" s="7"/>
      <c r="D504"/>
      <c r="E504" s="19"/>
      <c r="F504" s="20"/>
      <c r="G504" s="20"/>
    </row>
  </sheetData>
  <mergeCells count="21">
    <mergeCell ref="D18:E18"/>
    <mergeCell ref="D42:F42"/>
    <mergeCell ref="D26:E26"/>
    <mergeCell ref="D20:E20"/>
    <mergeCell ref="D36:G36"/>
    <mergeCell ref="D22:E22"/>
    <mergeCell ref="D39:G39"/>
    <mergeCell ref="D501:G501"/>
    <mergeCell ref="D134:F134"/>
    <mergeCell ref="D37:G37"/>
    <mergeCell ref="D38:G38"/>
    <mergeCell ref="D307:F307"/>
    <mergeCell ref="D332:F332"/>
    <mergeCell ref="D500:G500"/>
    <mergeCell ref="D58:F58"/>
    <mergeCell ref="D209:F209"/>
    <mergeCell ref="A2:G2"/>
    <mergeCell ref="D6:F6"/>
    <mergeCell ref="D9:G9"/>
    <mergeCell ref="D11:F11"/>
    <mergeCell ref="D16:E16"/>
  </mergeCells>
  <pageMargins left="0.78740157480314965" right="0.39370078740157483" top="0.23622047244094491" bottom="0.39370078740157483" header="1.2204724409448819" footer="0.31496062992125984"/>
  <pageSetup paperSize="9" scale="90" fitToHeight="2" orientation="portrait" r:id="rId1"/>
  <headerFooter scaleWithDoc="0" alignWithMargins="0">
    <oddHeader xml:space="preserve">&amp;C          </oddHeader>
    <oddFooter>Stran &amp;P od &amp;N</oddFooter>
  </headerFooter>
  <rowBreaks count="10" manualBreakCount="10">
    <brk id="35" max="6" man="1"/>
    <brk id="41" max="16383" man="1"/>
    <brk id="57" max="16383" man="1"/>
    <brk id="132" max="6" man="1"/>
    <brk id="208" max="16383" man="1"/>
    <brk id="292" max="6" man="1"/>
    <brk id="306" max="16383" man="1"/>
    <brk id="331" max="16383" man="1"/>
    <brk id="347" max="6" man="1"/>
    <brk id="488" max="6" man="1"/>
  </rowBreaks>
  <drawing r:id="rId2"/>
  <legacyDrawing r:id="rId3"/>
  <oleObjects>
    <mc:AlternateContent xmlns:mc="http://schemas.openxmlformats.org/markup-compatibility/2006">
      <mc:Choice Requires="x14">
        <oleObject progId="AutoCAD.Drawing.15" shapeId="28673"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28673" r:id="rId4"/>
      </mc:Fallback>
    </mc:AlternateContent>
    <mc:AlternateContent xmlns:mc="http://schemas.openxmlformats.org/markup-compatibility/2006">
      <mc:Choice Requires="x14">
        <oleObject progId="AutoCAD.Drawing.18" shapeId="28674"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28674" r:id="rId6"/>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25543-D70B-4862-BF73-7C44031CB96D}">
  <dimension ref="A1:F41"/>
  <sheetViews>
    <sheetView workbookViewId="0">
      <selection activeCell="I23" sqref="I23"/>
    </sheetView>
  </sheetViews>
  <sheetFormatPr defaultRowHeight="12.75"/>
  <cols>
    <col min="6" max="6" width="27.28515625" customWidth="1"/>
  </cols>
  <sheetData>
    <row r="1" spans="1:6">
      <c r="A1" s="136">
        <v>1</v>
      </c>
      <c r="B1" s="314" t="s">
        <v>269</v>
      </c>
      <c r="C1" s="314"/>
      <c r="D1" s="314"/>
      <c r="E1" s="314"/>
      <c r="F1" s="314"/>
    </row>
    <row r="2" spans="1:6">
      <c r="A2" s="136"/>
      <c r="B2" s="136"/>
      <c r="C2" s="136"/>
      <c r="D2" s="136"/>
      <c r="E2" s="136"/>
      <c r="F2" s="136"/>
    </row>
    <row r="3" spans="1:6">
      <c r="A3" s="136"/>
      <c r="B3" s="313" t="s">
        <v>270</v>
      </c>
      <c r="C3" s="313"/>
      <c r="D3" s="313"/>
      <c r="E3" s="313"/>
      <c r="F3" s="313"/>
    </row>
    <row r="4" spans="1:6">
      <c r="A4" s="136"/>
      <c r="B4" s="313"/>
      <c r="C4" s="313"/>
      <c r="D4" s="313"/>
      <c r="E4" s="313"/>
      <c r="F4" s="313"/>
    </row>
    <row r="5" spans="1:6">
      <c r="A5" s="136"/>
      <c r="B5" s="313"/>
      <c r="C5" s="313"/>
      <c r="D5" s="313"/>
      <c r="E5" s="313"/>
      <c r="F5" s="313"/>
    </row>
    <row r="6" spans="1:6">
      <c r="A6" s="136"/>
      <c r="B6" s="313"/>
      <c r="C6" s="313"/>
      <c r="D6" s="313"/>
      <c r="E6" s="313"/>
      <c r="F6" s="313"/>
    </row>
    <row r="7" spans="1:6">
      <c r="A7" s="136"/>
      <c r="B7" s="313"/>
      <c r="C7" s="313"/>
      <c r="D7" s="313"/>
      <c r="E7" s="313"/>
      <c r="F7" s="313"/>
    </row>
    <row r="8" spans="1:6">
      <c r="A8" s="136"/>
      <c r="B8" s="313"/>
      <c r="C8" s="313"/>
      <c r="D8" s="313"/>
      <c r="E8" s="313"/>
      <c r="F8" s="313"/>
    </row>
    <row r="9" spans="1:6">
      <c r="A9" s="136"/>
      <c r="B9" s="313"/>
      <c r="C9" s="313"/>
      <c r="D9" s="313"/>
      <c r="E9" s="313"/>
      <c r="F9" s="313"/>
    </row>
    <row r="10" spans="1:6">
      <c r="A10" s="136"/>
      <c r="B10" s="313"/>
      <c r="C10" s="313"/>
      <c r="D10" s="313"/>
      <c r="E10" s="313"/>
      <c r="F10" s="313"/>
    </row>
    <row r="11" spans="1:6">
      <c r="A11" s="136"/>
      <c r="B11" s="313"/>
      <c r="C11" s="313"/>
      <c r="D11" s="313"/>
      <c r="E11" s="313"/>
      <c r="F11" s="313"/>
    </row>
    <row r="12" spans="1:6">
      <c r="A12" s="136"/>
      <c r="B12" s="137"/>
      <c r="C12" s="137"/>
      <c r="D12" s="137"/>
      <c r="E12" s="137"/>
      <c r="F12" s="137"/>
    </row>
    <row r="13" spans="1:6">
      <c r="A13" s="136"/>
      <c r="B13" s="313" t="s">
        <v>271</v>
      </c>
      <c r="C13" s="313"/>
      <c r="D13" s="313"/>
      <c r="E13" s="313"/>
      <c r="F13" s="313"/>
    </row>
    <row r="14" spans="1:6">
      <c r="A14" s="136"/>
      <c r="B14" s="313"/>
      <c r="C14" s="313"/>
      <c r="D14" s="313"/>
      <c r="E14" s="313"/>
      <c r="F14" s="313"/>
    </row>
    <row r="15" spans="1:6">
      <c r="A15" s="136"/>
      <c r="B15" s="137"/>
      <c r="C15" s="137"/>
      <c r="D15" s="137"/>
      <c r="E15" s="137"/>
      <c r="F15" s="137"/>
    </row>
    <row r="16" spans="1:6">
      <c r="A16" s="136"/>
      <c r="B16" s="313" t="s">
        <v>272</v>
      </c>
      <c r="C16" s="313"/>
      <c r="D16" s="313"/>
      <c r="E16" s="313"/>
      <c r="F16" s="313"/>
    </row>
    <row r="18" spans="2:6">
      <c r="B18" s="313" t="s">
        <v>273</v>
      </c>
      <c r="C18" s="313"/>
      <c r="D18" s="313"/>
      <c r="E18" s="313"/>
      <c r="F18" s="313"/>
    </row>
    <row r="19" spans="2:6">
      <c r="B19" s="137"/>
      <c r="C19" s="137"/>
      <c r="D19" s="137"/>
      <c r="E19" s="137"/>
      <c r="F19" s="137"/>
    </row>
    <row r="20" spans="2:6">
      <c r="B20" s="313" t="s">
        <v>274</v>
      </c>
      <c r="C20" s="313"/>
      <c r="D20" s="313"/>
      <c r="E20" s="313"/>
      <c r="F20" s="313"/>
    </row>
    <row r="21" spans="2:6">
      <c r="B21" s="313"/>
      <c r="C21" s="313"/>
      <c r="D21" s="313"/>
      <c r="E21" s="313"/>
      <c r="F21" s="313"/>
    </row>
    <row r="22" spans="2:6">
      <c r="B22" s="313"/>
      <c r="C22" s="313"/>
      <c r="D22" s="313"/>
      <c r="E22" s="313"/>
      <c r="F22" s="313"/>
    </row>
    <row r="23" spans="2:6">
      <c r="B23" s="313"/>
      <c r="C23" s="313"/>
      <c r="D23" s="313"/>
      <c r="E23" s="313"/>
      <c r="F23" s="313"/>
    </row>
    <row r="24" spans="2:6">
      <c r="B24" s="313"/>
      <c r="C24" s="313"/>
      <c r="D24" s="313"/>
      <c r="E24" s="313"/>
      <c r="F24" s="313"/>
    </row>
    <row r="25" spans="2:6">
      <c r="B25" s="137"/>
      <c r="C25" s="137"/>
      <c r="D25" s="137"/>
      <c r="E25" s="137"/>
      <c r="F25" s="137"/>
    </row>
    <row r="26" spans="2:6">
      <c r="B26" s="313" t="s">
        <v>275</v>
      </c>
      <c r="C26" s="313"/>
      <c r="D26" s="313"/>
      <c r="E26" s="313"/>
      <c r="F26" s="313"/>
    </row>
    <row r="27" spans="2:6">
      <c r="B27" s="313"/>
      <c r="C27" s="313"/>
      <c r="D27" s="313"/>
      <c r="E27" s="313"/>
      <c r="F27" s="313"/>
    </row>
    <row r="28" spans="2:6">
      <c r="B28" s="313"/>
      <c r="C28" s="313"/>
      <c r="D28" s="313"/>
      <c r="E28" s="313"/>
      <c r="F28" s="313"/>
    </row>
    <row r="29" spans="2:6">
      <c r="B29" s="137"/>
      <c r="C29" s="137"/>
      <c r="D29" s="137"/>
      <c r="E29" s="137"/>
      <c r="F29" s="137"/>
    </row>
    <row r="30" spans="2:6">
      <c r="B30" s="313" t="s">
        <v>276</v>
      </c>
      <c r="C30" s="313"/>
      <c r="D30" s="313"/>
      <c r="E30" s="313"/>
      <c r="F30" s="313"/>
    </row>
    <row r="31" spans="2:6">
      <c r="B31" s="313"/>
      <c r="C31" s="313"/>
      <c r="D31" s="313"/>
      <c r="E31" s="313"/>
      <c r="F31" s="313"/>
    </row>
    <row r="32" spans="2:6">
      <c r="B32" s="313"/>
      <c r="C32" s="313"/>
      <c r="D32" s="313"/>
      <c r="E32" s="313"/>
      <c r="F32" s="313"/>
    </row>
    <row r="34" spans="1:6">
      <c r="A34" s="136">
        <v>2</v>
      </c>
      <c r="B34" s="313" t="s">
        <v>277</v>
      </c>
      <c r="C34" s="313"/>
      <c r="D34" s="313"/>
      <c r="E34" s="313"/>
      <c r="F34" s="313"/>
    </row>
    <row r="35" spans="1:6">
      <c r="A35" s="136"/>
      <c r="B35" s="137"/>
      <c r="C35" s="137"/>
      <c r="D35" s="137"/>
      <c r="E35" s="137"/>
      <c r="F35" s="137"/>
    </row>
    <row r="36" spans="1:6">
      <c r="A36" s="136">
        <v>3</v>
      </c>
      <c r="B36" s="313" t="s">
        <v>278</v>
      </c>
      <c r="C36" s="313"/>
      <c r="D36" s="313"/>
      <c r="E36" s="313"/>
      <c r="F36" s="313"/>
    </row>
    <row r="37" spans="1:6">
      <c r="A37" s="136"/>
      <c r="B37" s="313"/>
      <c r="C37" s="313"/>
      <c r="D37" s="313"/>
      <c r="E37" s="313"/>
      <c r="F37" s="313"/>
    </row>
    <row r="38" spans="1:6">
      <c r="A38" s="136"/>
      <c r="B38" s="313"/>
      <c r="C38" s="313"/>
      <c r="D38" s="313"/>
      <c r="E38" s="313"/>
      <c r="F38" s="313"/>
    </row>
    <row r="39" spans="1:6">
      <c r="A39" s="136">
        <v>4</v>
      </c>
      <c r="B39" s="313" t="s">
        <v>279</v>
      </c>
      <c r="C39" s="313"/>
      <c r="D39" s="313"/>
      <c r="E39" s="313"/>
      <c r="F39" s="313"/>
    </row>
    <row r="40" spans="1:6">
      <c r="A40" s="136"/>
      <c r="B40" s="136"/>
      <c r="C40" s="136"/>
      <c r="D40" s="136"/>
      <c r="E40" s="136"/>
      <c r="F40" s="136"/>
    </row>
    <row r="41" spans="1:6">
      <c r="A41" s="136">
        <v>5</v>
      </c>
      <c r="B41" s="313" t="s">
        <v>280</v>
      </c>
      <c r="C41" s="313"/>
      <c r="D41" s="313"/>
      <c r="E41" s="313"/>
      <c r="F41" s="313"/>
    </row>
  </sheetData>
  <mergeCells count="12">
    <mergeCell ref="B41:F41"/>
    <mergeCell ref="B1:F1"/>
    <mergeCell ref="B3:F11"/>
    <mergeCell ref="B13:F14"/>
    <mergeCell ref="B16:F16"/>
    <mergeCell ref="B18:F18"/>
    <mergeCell ref="B20:F24"/>
    <mergeCell ref="B26:F28"/>
    <mergeCell ref="B30:F32"/>
    <mergeCell ref="B34:F34"/>
    <mergeCell ref="B36:F38"/>
    <mergeCell ref="B39:F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3BB4E-D0AA-4DFC-B347-294817AD0E90}">
  <dimension ref="A3:F54"/>
  <sheetViews>
    <sheetView workbookViewId="0">
      <selection activeCell="F1" sqref="F1"/>
    </sheetView>
  </sheetViews>
  <sheetFormatPr defaultRowHeight="12.75"/>
  <cols>
    <col min="1" max="1" width="7.42578125" bestFit="1" customWidth="1"/>
    <col min="2" max="2" width="47.28515625" customWidth="1"/>
    <col min="3" max="3" width="4" bestFit="1" customWidth="1"/>
    <col min="5" max="5" width="10.5703125" bestFit="1" customWidth="1"/>
    <col min="6" max="6" width="10.5703125" customWidth="1"/>
  </cols>
  <sheetData>
    <row r="3" spans="1:6" ht="15.75">
      <c r="A3" s="93"/>
      <c r="B3" s="315" t="s">
        <v>200</v>
      </c>
      <c r="C3" s="315"/>
      <c r="D3" s="315"/>
      <c r="E3" s="94"/>
      <c r="F3" s="94"/>
    </row>
    <row r="4" spans="1:6" ht="15">
      <c r="A4" s="89"/>
      <c r="B4" s="90"/>
      <c r="C4" s="91"/>
      <c r="D4" s="92"/>
      <c r="E4" s="92"/>
      <c r="F4" s="92"/>
    </row>
    <row r="5" spans="1:6" ht="15">
      <c r="A5" s="95" t="s">
        <v>201</v>
      </c>
      <c r="B5" s="96" t="s">
        <v>202</v>
      </c>
      <c r="C5" s="97"/>
      <c r="D5" s="98"/>
      <c r="E5" s="99"/>
      <c r="F5" s="100">
        <f>F19</f>
        <v>0</v>
      </c>
    </row>
    <row r="6" spans="1:6" ht="15">
      <c r="A6" s="101" t="s">
        <v>203</v>
      </c>
      <c r="B6" s="102" t="s">
        <v>204</v>
      </c>
      <c r="C6" s="103"/>
      <c r="D6" s="100"/>
      <c r="E6" s="100"/>
      <c r="F6" s="100">
        <f>F34</f>
        <v>0</v>
      </c>
    </row>
    <row r="7" spans="1:6" ht="15">
      <c r="A7" s="101" t="s">
        <v>205</v>
      </c>
      <c r="B7" s="102" t="s">
        <v>206</v>
      </c>
      <c r="C7" s="103"/>
      <c r="D7" s="100"/>
      <c r="E7" s="100"/>
      <c r="F7" s="100">
        <f>F46</f>
        <v>0</v>
      </c>
    </row>
    <row r="8" spans="1:6" ht="15">
      <c r="A8" s="101" t="s">
        <v>207</v>
      </c>
      <c r="B8" s="102" t="s">
        <v>208</v>
      </c>
      <c r="C8" s="103"/>
      <c r="D8" s="100"/>
      <c r="E8" s="100"/>
      <c r="F8" s="100">
        <f>F54</f>
        <v>0</v>
      </c>
    </row>
    <row r="9" spans="1:6" ht="15">
      <c r="A9" s="101"/>
      <c r="B9" s="102"/>
      <c r="C9" s="103"/>
      <c r="D9" s="100"/>
      <c r="E9" s="100"/>
      <c r="F9" s="100"/>
    </row>
    <row r="10" spans="1:6" ht="15.75" thickBot="1">
      <c r="A10" s="104"/>
      <c r="B10" s="105" t="s">
        <v>7</v>
      </c>
      <c r="C10" s="106"/>
      <c r="D10" s="107"/>
      <c r="E10" s="107"/>
      <c r="F10" s="108">
        <f>SUM(F5:F9)</f>
        <v>0</v>
      </c>
    </row>
    <row r="11" spans="1:6" ht="15.75" thickTop="1">
      <c r="A11" s="89"/>
      <c r="B11" s="90"/>
      <c r="C11" s="91"/>
      <c r="D11" s="92"/>
      <c r="E11" s="92"/>
      <c r="F11" s="92"/>
    </row>
    <row r="12" spans="1:6" ht="15">
      <c r="A12" s="89"/>
      <c r="B12" s="90"/>
      <c r="C12" s="91"/>
      <c r="D12" s="92"/>
      <c r="E12" s="92"/>
      <c r="F12" s="92"/>
    </row>
    <row r="13" spans="1:6" ht="15">
      <c r="A13" s="109" t="s">
        <v>209</v>
      </c>
      <c r="B13" s="110" t="s">
        <v>210</v>
      </c>
      <c r="C13" s="111"/>
      <c r="D13" s="112"/>
      <c r="E13" s="112"/>
      <c r="F13" s="113"/>
    </row>
    <row r="14" spans="1:6" ht="15">
      <c r="A14" s="95" t="s">
        <v>201</v>
      </c>
      <c r="B14" s="96" t="s">
        <v>202</v>
      </c>
      <c r="C14" s="97"/>
      <c r="D14" s="98"/>
      <c r="E14" s="99"/>
      <c r="F14" s="99"/>
    </row>
    <row r="15" spans="1:6" ht="15">
      <c r="A15" s="109"/>
      <c r="B15" s="114"/>
      <c r="C15" s="115"/>
      <c r="D15" s="98"/>
      <c r="E15" s="99"/>
      <c r="F15" s="99"/>
    </row>
    <row r="16" spans="1:6" ht="60">
      <c r="A16" s="109" t="s">
        <v>211</v>
      </c>
      <c r="B16" s="116" t="s">
        <v>212</v>
      </c>
      <c r="C16" s="117" t="s">
        <v>4</v>
      </c>
      <c r="D16" s="92">
        <v>454</v>
      </c>
      <c r="E16" s="118"/>
      <c r="F16" s="92">
        <f t="shared" ref="F16:F17" si="0">D16*E16</f>
        <v>0</v>
      </c>
    </row>
    <row r="17" spans="1:6" ht="45">
      <c r="A17" s="109" t="s">
        <v>213</v>
      </c>
      <c r="B17" s="119" t="s">
        <v>214</v>
      </c>
      <c r="C17" s="117" t="s">
        <v>1</v>
      </c>
      <c r="D17" s="120">
        <v>10</v>
      </c>
      <c r="E17" s="121"/>
      <c r="F17" s="99">
        <f t="shared" si="0"/>
        <v>0</v>
      </c>
    </row>
    <row r="18" spans="1:6" ht="15">
      <c r="A18" s="109"/>
      <c r="B18" s="122" t="s">
        <v>215</v>
      </c>
      <c r="C18" s="123"/>
      <c r="D18" s="112"/>
      <c r="E18" s="112"/>
      <c r="F18" s="99"/>
    </row>
    <row r="19" spans="1:6" ht="15.75" thickBot="1">
      <c r="A19" s="104"/>
      <c r="B19" s="105" t="s">
        <v>216</v>
      </c>
      <c r="C19" s="106"/>
      <c r="D19" s="107"/>
      <c r="E19" s="107" t="s">
        <v>217</v>
      </c>
      <c r="F19" s="108">
        <f>(SUM(F15:F18))</f>
        <v>0</v>
      </c>
    </row>
    <row r="20" spans="1:6" ht="15.75" thickTop="1">
      <c r="A20" s="109"/>
      <c r="B20" s="124"/>
      <c r="C20" s="125"/>
      <c r="D20" s="112"/>
      <c r="E20" s="112"/>
      <c r="F20" s="99"/>
    </row>
    <row r="21" spans="1:6" ht="15">
      <c r="A21" s="101" t="s">
        <v>203</v>
      </c>
      <c r="B21" s="102" t="s">
        <v>204</v>
      </c>
      <c r="C21" s="103"/>
      <c r="D21" s="100"/>
      <c r="E21" s="100"/>
      <c r="F21" s="100"/>
    </row>
    <row r="22" spans="1:6" ht="15">
      <c r="A22" s="101"/>
      <c r="B22" s="126"/>
      <c r="C22" s="127"/>
      <c r="D22" s="100"/>
      <c r="E22" s="100"/>
      <c r="F22" s="100"/>
    </row>
    <row r="23" spans="1:6" ht="60">
      <c r="A23" s="89" t="s">
        <v>218</v>
      </c>
      <c r="B23" s="116" t="s">
        <v>303</v>
      </c>
      <c r="C23" s="91" t="s">
        <v>2</v>
      </c>
      <c r="D23" s="92">
        <v>130</v>
      </c>
      <c r="E23" s="92"/>
      <c r="F23" s="92">
        <f t="shared" ref="F23:F24" si="1">D23*E23</f>
        <v>0</v>
      </c>
    </row>
    <row r="24" spans="1:6" ht="75">
      <c r="A24" s="89" t="s">
        <v>219</v>
      </c>
      <c r="B24" s="116" t="s">
        <v>304</v>
      </c>
      <c r="C24" s="91" t="s">
        <v>2</v>
      </c>
      <c r="D24" s="92">
        <v>770</v>
      </c>
      <c r="E24" s="118"/>
      <c r="F24" s="92">
        <f t="shared" si="1"/>
        <v>0</v>
      </c>
    </row>
    <row r="25" spans="1:6" ht="45">
      <c r="A25" s="89" t="s">
        <v>220</v>
      </c>
      <c r="B25" s="116" t="s">
        <v>221</v>
      </c>
      <c r="C25" s="91" t="s">
        <v>2</v>
      </c>
      <c r="D25" s="92">
        <f>D23+D24-D29</f>
        <v>780</v>
      </c>
      <c r="E25" s="118"/>
      <c r="F25" s="92">
        <f>I25*E25</f>
        <v>0</v>
      </c>
    </row>
    <row r="26" spans="1:6" ht="30">
      <c r="A26" s="89" t="s">
        <v>222</v>
      </c>
      <c r="B26" s="116" t="s">
        <v>223</v>
      </c>
      <c r="C26" s="91" t="s">
        <v>0</v>
      </c>
      <c r="D26" s="92">
        <v>363</v>
      </c>
      <c r="E26" s="92"/>
      <c r="F26" s="92">
        <f t="shared" ref="F26:F30" si="2">D26*E26</f>
        <v>0</v>
      </c>
    </row>
    <row r="27" spans="1:6" ht="60">
      <c r="A27" s="89" t="s">
        <v>224</v>
      </c>
      <c r="B27" s="116" t="s">
        <v>225</v>
      </c>
      <c r="C27" s="91" t="s">
        <v>2</v>
      </c>
      <c r="D27" s="92">
        <v>54.5</v>
      </c>
      <c r="E27" s="118"/>
      <c r="F27" s="92">
        <f t="shared" si="2"/>
        <v>0</v>
      </c>
    </row>
    <row r="28" spans="1:6" ht="105">
      <c r="A28" s="89" t="s">
        <v>226</v>
      </c>
      <c r="B28" s="116" t="s">
        <v>227</v>
      </c>
      <c r="C28" s="91" t="s">
        <v>2</v>
      </c>
      <c r="D28" s="92">
        <v>145</v>
      </c>
      <c r="E28" s="118"/>
      <c r="F28" s="92">
        <f t="shared" si="2"/>
        <v>0</v>
      </c>
    </row>
    <row r="29" spans="1:6" ht="57">
      <c r="A29" s="89" t="s">
        <v>228</v>
      </c>
      <c r="B29" s="35" t="s">
        <v>157</v>
      </c>
      <c r="C29" s="91" t="s">
        <v>2</v>
      </c>
      <c r="D29" s="92">
        <v>120</v>
      </c>
      <c r="E29" s="118"/>
      <c r="F29" s="92">
        <f t="shared" si="2"/>
        <v>0</v>
      </c>
    </row>
    <row r="30" spans="1:6" ht="128.25">
      <c r="A30" s="89" t="s">
        <v>229</v>
      </c>
      <c r="B30" s="35" t="s">
        <v>230</v>
      </c>
      <c r="C30" s="91" t="s">
        <v>2</v>
      </c>
      <c r="D30" s="92">
        <v>600</v>
      </c>
      <c r="E30" s="118"/>
      <c r="F30" s="92">
        <f t="shared" si="2"/>
        <v>0</v>
      </c>
    </row>
    <row r="31" spans="1:6" ht="45">
      <c r="A31" s="89" t="s">
        <v>231</v>
      </c>
      <c r="B31" s="116" t="s">
        <v>232</v>
      </c>
      <c r="C31" s="91" t="s">
        <v>0</v>
      </c>
      <c r="D31" s="92">
        <v>681</v>
      </c>
      <c r="E31" s="118"/>
      <c r="F31" s="92">
        <f>D31*E31</f>
        <v>0</v>
      </c>
    </row>
    <row r="32" spans="1:6" ht="75">
      <c r="A32" s="89" t="s">
        <v>233</v>
      </c>
      <c r="B32" s="116" t="s">
        <v>234</v>
      </c>
      <c r="C32" s="91" t="s">
        <v>5</v>
      </c>
      <c r="D32" s="129">
        <v>0.1</v>
      </c>
      <c r="E32" s="92">
        <f>SUM(F23:F31)</f>
        <v>0</v>
      </c>
      <c r="F32" s="92">
        <f>E32*D32</f>
        <v>0</v>
      </c>
    </row>
    <row r="34" spans="1:6" ht="15.75" thickBot="1">
      <c r="A34" s="130"/>
      <c r="B34" s="131" t="s">
        <v>235</v>
      </c>
      <c r="C34" s="132"/>
      <c r="D34" s="133"/>
      <c r="E34" s="134" t="s">
        <v>217</v>
      </c>
      <c r="F34" s="133">
        <f>(SUM(F22:F33))</f>
        <v>0</v>
      </c>
    </row>
    <row r="35" spans="1:6" ht="15.75" thickTop="1">
      <c r="A35" s="101"/>
      <c r="B35" s="126"/>
      <c r="C35" s="127"/>
      <c r="D35" s="100"/>
      <c r="E35" s="92"/>
      <c r="F35" s="100"/>
    </row>
    <row r="36" spans="1:6" ht="15">
      <c r="A36" s="101" t="s">
        <v>236</v>
      </c>
      <c r="B36" s="102" t="s">
        <v>206</v>
      </c>
      <c r="C36" s="103"/>
      <c r="D36" s="100"/>
      <c r="E36" s="100"/>
      <c r="F36" s="100"/>
    </row>
    <row r="37" spans="1:6" ht="15">
      <c r="A37" s="101"/>
      <c r="B37" s="316" t="s">
        <v>237</v>
      </c>
      <c r="C37" s="316"/>
      <c r="D37" s="316"/>
      <c r="E37" s="316"/>
      <c r="F37" s="316"/>
    </row>
    <row r="38" spans="1:6" ht="75">
      <c r="A38" s="89" t="s">
        <v>238</v>
      </c>
      <c r="B38" s="116" t="s">
        <v>239</v>
      </c>
      <c r="C38" s="91" t="s">
        <v>1</v>
      </c>
      <c r="D38" s="92">
        <v>3</v>
      </c>
      <c r="E38" s="118"/>
      <c r="F38" s="92">
        <f t="shared" ref="F38:F43" si="3">D38*E38</f>
        <v>0</v>
      </c>
    </row>
    <row r="39" spans="1:6" ht="60">
      <c r="A39" s="89" t="s">
        <v>240</v>
      </c>
      <c r="B39" s="116" t="s">
        <v>241</v>
      </c>
      <c r="C39" s="91" t="s">
        <v>1</v>
      </c>
      <c r="D39" s="92">
        <v>2</v>
      </c>
      <c r="E39" s="118"/>
      <c r="F39" s="92">
        <f t="shared" si="3"/>
        <v>0</v>
      </c>
    </row>
    <row r="40" spans="1:6" ht="60">
      <c r="A40" s="89" t="s">
        <v>242</v>
      </c>
      <c r="B40" s="116" t="s">
        <v>243</v>
      </c>
      <c r="C40" s="91" t="s">
        <v>1</v>
      </c>
      <c r="D40" s="92">
        <v>2</v>
      </c>
      <c r="E40" s="118"/>
      <c r="F40" s="92">
        <f t="shared" si="3"/>
        <v>0</v>
      </c>
    </row>
    <row r="41" spans="1:6" ht="60">
      <c r="A41" s="89" t="s">
        <v>244</v>
      </c>
      <c r="B41" s="116" t="s">
        <v>245</v>
      </c>
      <c r="C41" s="91" t="s">
        <v>1</v>
      </c>
      <c r="D41" s="92">
        <v>2</v>
      </c>
      <c r="E41" s="118"/>
      <c r="F41" s="92">
        <f t="shared" si="3"/>
        <v>0</v>
      </c>
    </row>
    <row r="42" spans="1:6" ht="240">
      <c r="A42" s="89" t="s">
        <v>246</v>
      </c>
      <c r="B42" s="116" t="s">
        <v>247</v>
      </c>
      <c r="C42" s="91" t="s">
        <v>1</v>
      </c>
      <c r="D42" s="92">
        <v>6</v>
      </c>
      <c r="E42" s="118"/>
      <c r="F42" s="92">
        <f t="shared" si="3"/>
        <v>0</v>
      </c>
    </row>
    <row r="43" spans="1:6" ht="240">
      <c r="A43" s="89" t="s">
        <v>248</v>
      </c>
      <c r="B43" s="116" t="s">
        <v>249</v>
      </c>
      <c r="C43" s="91" t="s">
        <v>1</v>
      </c>
      <c r="D43" s="92">
        <v>1</v>
      </c>
      <c r="E43" s="118"/>
      <c r="F43" s="92">
        <f t="shared" si="3"/>
        <v>0</v>
      </c>
    </row>
    <row r="44" spans="1:6" ht="75">
      <c r="A44" s="89" t="s">
        <v>250</v>
      </c>
      <c r="B44" s="116" t="s">
        <v>251</v>
      </c>
      <c r="C44" s="91" t="s">
        <v>5</v>
      </c>
      <c r="D44" s="129">
        <v>0.1</v>
      </c>
      <c r="E44" s="92">
        <f>SUM(F37:F43)</f>
        <v>0</v>
      </c>
      <c r="F44" s="92">
        <f>E44*D44</f>
        <v>0</v>
      </c>
    </row>
    <row r="45" spans="1:6" ht="15">
      <c r="A45" s="101"/>
      <c r="B45" s="126"/>
      <c r="C45" s="127"/>
      <c r="D45" s="100"/>
      <c r="E45" s="100"/>
      <c r="F45" s="100"/>
    </row>
    <row r="46" spans="1:6" ht="15.75" thickBot="1">
      <c r="A46" s="130"/>
      <c r="B46" s="131" t="s">
        <v>252</v>
      </c>
      <c r="C46" s="132"/>
      <c r="D46" s="133"/>
      <c r="E46" s="134" t="s">
        <v>217</v>
      </c>
      <c r="F46" s="133">
        <f>(SUM(F37:F45))</f>
        <v>0</v>
      </c>
    </row>
    <row r="49" spans="1:6" ht="15">
      <c r="A49" s="89" t="s">
        <v>253</v>
      </c>
      <c r="B49" s="316" t="s">
        <v>254</v>
      </c>
      <c r="C49" s="316"/>
      <c r="D49" s="316"/>
      <c r="E49" s="316"/>
      <c r="F49" s="135"/>
    </row>
    <row r="50" spans="1:6" ht="45">
      <c r="A50" s="89" t="s">
        <v>255</v>
      </c>
      <c r="B50" s="116" t="s">
        <v>256</v>
      </c>
      <c r="C50" s="91" t="s">
        <v>257</v>
      </c>
      <c r="D50" s="92">
        <v>454</v>
      </c>
      <c r="E50" s="118"/>
      <c r="F50" s="92">
        <f>D50*E50</f>
        <v>0</v>
      </c>
    </row>
    <row r="51" spans="1:6" ht="60">
      <c r="A51" s="89" t="s">
        <v>258</v>
      </c>
      <c r="B51" s="116" t="s">
        <v>259</v>
      </c>
      <c r="C51" s="91" t="s">
        <v>257</v>
      </c>
      <c r="D51" s="92">
        <v>454</v>
      </c>
      <c r="E51" s="118"/>
      <c r="F51" s="92">
        <f>D51*E51</f>
        <v>0</v>
      </c>
    </row>
    <row r="52" spans="1:6" ht="75">
      <c r="A52" s="89" t="s">
        <v>260</v>
      </c>
      <c r="B52" s="116" t="s">
        <v>261</v>
      </c>
      <c r="C52" s="91" t="s">
        <v>5</v>
      </c>
      <c r="D52" s="129">
        <v>0.1</v>
      </c>
      <c r="E52" s="92">
        <f>SUM(F49:F51)</f>
        <v>0</v>
      </c>
      <c r="F52" s="92">
        <f>E52*D52</f>
        <v>0</v>
      </c>
    </row>
    <row r="53" spans="1:6" ht="15">
      <c r="A53" s="101"/>
      <c r="B53" s="135"/>
      <c r="C53" s="135"/>
      <c r="D53" s="135"/>
      <c r="E53" s="135"/>
      <c r="F53" s="135"/>
    </row>
    <row r="54" spans="1:6" ht="15.75" thickBot="1">
      <c r="A54" s="130"/>
      <c r="B54" s="131" t="s">
        <v>262</v>
      </c>
      <c r="C54" s="132"/>
      <c r="D54" s="133"/>
      <c r="E54" s="134" t="s">
        <v>217</v>
      </c>
      <c r="F54" s="133">
        <f>SUM(F49:F53)</f>
        <v>0</v>
      </c>
    </row>
  </sheetData>
  <mergeCells count="3">
    <mergeCell ref="B3:D3"/>
    <mergeCell ref="B37:F37"/>
    <mergeCell ref="B49:E4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474DB-7960-4F96-9522-01F8EE34B645}">
  <dimension ref="A3:F41"/>
  <sheetViews>
    <sheetView workbookViewId="0">
      <selection activeCell="F9" sqref="F9"/>
    </sheetView>
  </sheetViews>
  <sheetFormatPr defaultRowHeight="12.75"/>
  <cols>
    <col min="2" max="2" width="39.28515625" customWidth="1"/>
  </cols>
  <sheetData>
    <row r="3" spans="1:6" ht="15.75">
      <c r="A3" s="93"/>
      <c r="B3" s="315" t="s">
        <v>263</v>
      </c>
      <c r="C3" s="315"/>
      <c r="D3" s="315"/>
      <c r="E3" s="94"/>
      <c r="F3" s="94"/>
    </row>
    <row r="4" spans="1:6" ht="15">
      <c r="A4" s="89"/>
      <c r="B4" s="90"/>
      <c r="C4" s="91"/>
      <c r="D4" s="92"/>
      <c r="E4" s="92"/>
      <c r="F4" s="92"/>
    </row>
    <row r="5" spans="1:6" ht="15">
      <c r="A5" s="95" t="s">
        <v>201</v>
      </c>
      <c r="B5" s="96" t="s">
        <v>202</v>
      </c>
      <c r="C5" s="97"/>
      <c r="D5" s="98"/>
      <c r="E5" s="99"/>
      <c r="F5" s="100">
        <f>F18</f>
        <v>0</v>
      </c>
    </row>
    <row r="6" spans="1:6" ht="15">
      <c r="A6" s="101" t="s">
        <v>203</v>
      </c>
      <c r="B6" s="102" t="s">
        <v>204</v>
      </c>
      <c r="C6" s="103"/>
      <c r="D6" s="100"/>
      <c r="E6" s="100"/>
      <c r="F6" s="100">
        <f>F33</f>
        <v>0</v>
      </c>
    </row>
    <row r="7" spans="1:6" ht="15">
      <c r="A7" s="101" t="s">
        <v>205</v>
      </c>
      <c r="B7" s="102" t="s">
        <v>208</v>
      </c>
      <c r="C7" s="103"/>
      <c r="D7" s="100"/>
      <c r="E7" s="100"/>
      <c r="F7" s="100">
        <f>F41</f>
        <v>0</v>
      </c>
    </row>
    <row r="8" spans="1:6" ht="15">
      <c r="A8" s="101"/>
      <c r="B8" s="102"/>
      <c r="C8" s="103"/>
      <c r="D8" s="100"/>
      <c r="E8" s="100"/>
      <c r="F8" s="100"/>
    </row>
    <row r="9" spans="1:6" ht="15.75" thickBot="1">
      <c r="A9" s="104"/>
      <c r="B9" s="105" t="s">
        <v>7</v>
      </c>
      <c r="C9" s="106"/>
      <c r="D9" s="107"/>
      <c r="E9" s="107"/>
      <c r="F9" s="108">
        <f>SUM(F5:F8)</f>
        <v>0</v>
      </c>
    </row>
    <row r="10" spans="1:6" ht="15.75" thickTop="1">
      <c r="A10" s="89"/>
      <c r="B10" s="90"/>
      <c r="C10" s="91"/>
      <c r="D10" s="92"/>
      <c r="E10" s="92"/>
      <c r="F10" s="92"/>
    </row>
    <row r="11" spans="1:6" ht="15">
      <c r="A11" s="89"/>
      <c r="B11" s="90"/>
      <c r="C11" s="91"/>
      <c r="D11" s="92"/>
      <c r="E11" s="92"/>
      <c r="F11" s="92"/>
    </row>
    <row r="12" spans="1:6" ht="15">
      <c r="A12" s="109" t="s">
        <v>209</v>
      </c>
      <c r="B12" s="110" t="s">
        <v>264</v>
      </c>
      <c r="C12" s="111"/>
      <c r="D12" s="112"/>
      <c r="E12" s="112"/>
      <c r="F12" s="113"/>
    </row>
    <row r="13" spans="1:6" ht="15">
      <c r="A13" s="95" t="s">
        <v>201</v>
      </c>
      <c r="B13" s="96" t="s">
        <v>202</v>
      </c>
      <c r="C13" s="97"/>
      <c r="D13" s="98"/>
      <c r="E13" s="99"/>
      <c r="F13" s="99"/>
    </row>
    <row r="14" spans="1:6" ht="15">
      <c r="A14" s="109"/>
      <c r="B14" s="114"/>
      <c r="C14" s="115"/>
      <c r="D14" s="98"/>
      <c r="E14" s="99"/>
      <c r="F14" s="99"/>
    </row>
    <row r="15" spans="1:6" ht="75">
      <c r="A15" s="109" t="s">
        <v>211</v>
      </c>
      <c r="B15" s="116" t="s">
        <v>212</v>
      </c>
      <c r="C15" s="117" t="s">
        <v>4</v>
      </c>
      <c r="D15" s="92">
        <v>60</v>
      </c>
      <c r="E15" s="118"/>
      <c r="F15" s="92">
        <f t="shared" ref="F15:F16" si="0">D15*E15</f>
        <v>0</v>
      </c>
    </row>
    <row r="16" spans="1:6" ht="60">
      <c r="A16" s="109" t="s">
        <v>213</v>
      </c>
      <c r="B16" s="119" t="s">
        <v>214</v>
      </c>
      <c r="C16" s="117" t="s">
        <v>1</v>
      </c>
      <c r="D16" s="120">
        <v>4</v>
      </c>
      <c r="E16" s="121"/>
      <c r="F16" s="99">
        <f t="shared" si="0"/>
        <v>0</v>
      </c>
    </row>
    <row r="17" spans="1:6" ht="15">
      <c r="A17" s="109"/>
      <c r="B17" s="122" t="s">
        <v>215</v>
      </c>
      <c r="C17" s="123"/>
      <c r="D17" s="112"/>
      <c r="E17" s="112"/>
      <c r="F17" s="99"/>
    </row>
    <row r="18" spans="1:6" ht="15.75" thickBot="1">
      <c r="A18" s="104"/>
      <c r="B18" s="105" t="s">
        <v>216</v>
      </c>
      <c r="C18" s="106"/>
      <c r="D18" s="107"/>
      <c r="E18" s="107" t="s">
        <v>217</v>
      </c>
      <c r="F18" s="108">
        <f>(SUM(F14:F17))</f>
        <v>0</v>
      </c>
    </row>
    <row r="19" spans="1:6" ht="15.75" thickTop="1">
      <c r="A19" s="109"/>
      <c r="B19" s="124"/>
      <c r="C19" s="125"/>
      <c r="D19" s="112"/>
      <c r="E19" s="112"/>
      <c r="F19" s="99"/>
    </row>
    <row r="20" spans="1:6" ht="15">
      <c r="A20" s="101" t="s">
        <v>203</v>
      </c>
      <c r="B20" s="102" t="s">
        <v>204</v>
      </c>
      <c r="C20" s="103"/>
      <c r="D20" s="100"/>
      <c r="E20" s="100"/>
      <c r="F20" s="100"/>
    </row>
    <row r="21" spans="1:6" ht="15">
      <c r="A21" s="101"/>
      <c r="B21" s="126"/>
      <c r="C21" s="127"/>
      <c r="D21" s="100"/>
      <c r="E21" s="100"/>
      <c r="F21" s="100"/>
    </row>
    <row r="22" spans="1:6" ht="75">
      <c r="A22" s="89" t="s">
        <v>218</v>
      </c>
      <c r="B22" s="116" t="s">
        <v>303</v>
      </c>
      <c r="C22" s="91" t="s">
        <v>2</v>
      </c>
      <c r="D22" s="92">
        <v>35</v>
      </c>
      <c r="E22" s="92"/>
      <c r="F22" s="92">
        <f t="shared" ref="F22:F23" si="1">D22*E22</f>
        <v>0</v>
      </c>
    </row>
    <row r="23" spans="1:6" ht="75">
      <c r="A23" s="89" t="s">
        <v>219</v>
      </c>
      <c r="B23" s="116" t="s">
        <v>304</v>
      </c>
      <c r="C23" s="91" t="s">
        <v>2</v>
      </c>
      <c r="D23" s="92">
        <v>105</v>
      </c>
      <c r="E23" s="118"/>
      <c r="F23" s="92">
        <f t="shared" si="1"/>
        <v>0</v>
      </c>
    </row>
    <row r="24" spans="1:6" ht="42.75">
      <c r="A24" s="89" t="s">
        <v>220</v>
      </c>
      <c r="B24" s="128" t="s">
        <v>221</v>
      </c>
      <c r="C24" s="91" t="s">
        <v>2</v>
      </c>
      <c r="D24" s="92">
        <f>D22+D23-D28</f>
        <v>105</v>
      </c>
      <c r="E24" s="118"/>
      <c r="F24" s="92">
        <f>I24*E24</f>
        <v>0</v>
      </c>
    </row>
    <row r="25" spans="1:6" ht="30">
      <c r="A25" s="89" t="s">
        <v>222</v>
      </c>
      <c r="B25" s="116" t="s">
        <v>223</v>
      </c>
      <c r="C25" s="91" t="s">
        <v>0</v>
      </c>
      <c r="D25" s="92">
        <v>56</v>
      </c>
      <c r="E25" s="92"/>
      <c r="F25" s="92">
        <f t="shared" ref="F25:F29" si="2">D25*E25</f>
        <v>0</v>
      </c>
    </row>
    <row r="26" spans="1:6" ht="75">
      <c r="A26" s="89" t="s">
        <v>224</v>
      </c>
      <c r="B26" s="116" t="s">
        <v>225</v>
      </c>
      <c r="C26" s="91" t="s">
        <v>2</v>
      </c>
      <c r="D26" s="92">
        <v>8.4</v>
      </c>
      <c r="E26" s="118"/>
      <c r="F26" s="92">
        <f t="shared" si="2"/>
        <v>0</v>
      </c>
    </row>
    <row r="27" spans="1:6" ht="120">
      <c r="A27" s="89" t="s">
        <v>226</v>
      </c>
      <c r="B27" s="116" t="s">
        <v>227</v>
      </c>
      <c r="C27" s="91" t="s">
        <v>2</v>
      </c>
      <c r="D27" s="92">
        <v>22.4</v>
      </c>
      <c r="E27" s="118"/>
      <c r="F27" s="92">
        <f t="shared" si="2"/>
        <v>0</v>
      </c>
    </row>
    <row r="28" spans="1:6" ht="71.25">
      <c r="A28" s="89" t="s">
        <v>228</v>
      </c>
      <c r="B28" s="35" t="s">
        <v>157</v>
      </c>
      <c r="C28" s="91" t="s">
        <v>2</v>
      </c>
      <c r="D28" s="92">
        <v>35</v>
      </c>
      <c r="E28" s="118"/>
      <c r="F28" s="92">
        <f t="shared" si="2"/>
        <v>0</v>
      </c>
    </row>
    <row r="29" spans="1:6" ht="142.5">
      <c r="A29" s="89" t="s">
        <v>229</v>
      </c>
      <c r="B29" s="35" t="s">
        <v>230</v>
      </c>
      <c r="C29" s="91" t="s">
        <v>2</v>
      </c>
      <c r="D29" s="92">
        <v>77</v>
      </c>
      <c r="E29" s="118"/>
      <c r="F29" s="92">
        <f t="shared" si="2"/>
        <v>0</v>
      </c>
    </row>
    <row r="30" spans="1:6" ht="45">
      <c r="A30" s="89" t="s">
        <v>231</v>
      </c>
      <c r="B30" s="116" t="s">
        <v>232</v>
      </c>
      <c r="C30" s="91" t="s">
        <v>0</v>
      </c>
      <c r="D30" s="92">
        <v>105</v>
      </c>
      <c r="E30" s="118"/>
      <c r="F30" s="92">
        <f>D30*E30</f>
        <v>0</v>
      </c>
    </row>
    <row r="31" spans="1:6" ht="105">
      <c r="A31" s="89" t="s">
        <v>233</v>
      </c>
      <c r="B31" s="116" t="s">
        <v>234</v>
      </c>
      <c r="C31" s="91" t="s">
        <v>5</v>
      </c>
      <c r="D31" s="129">
        <v>0.1</v>
      </c>
      <c r="E31" s="92">
        <f>SUM(F22:F30)</f>
        <v>0</v>
      </c>
      <c r="F31" s="92">
        <f>E31*D31</f>
        <v>0</v>
      </c>
    </row>
    <row r="33" spans="1:6" ht="15.75" thickBot="1">
      <c r="A33" s="130"/>
      <c r="B33" s="131" t="s">
        <v>235</v>
      </c>
      <c r="C33" s="132"/>
      <c r="D33" s="133"/>
      <c r="E33" s="134" t="s">
        <v>217</v>
      </c>
      <c r="F33" s="133">
        <f>(SUM(F21:F32))</f>
        <v>0</v>
      </c>
    </row>
    <row r="34" spans="1:6" ht="15.75" thickTop="1">
      <c r="A34" s="101"/>
      <c r="B34" s="126"/>
      <c r="C34" s="127"/>
      <c r="D34" s="100"/>
      <c r="E34" s="92"/>
      <c r="F34" s="100"/>
    </row>
    <row r="35" spans="1:6" ht="15">
      <c r="A35" s="89"/>
      <c r="B35" s="128"/>
      <c r="C35" s="91"/>
      <c r="D35" s="92"/>
      <c r="E35" s="118"/>
      <c r="F35" s="92"/>
    </row>
    <row r="36" spans="1:6" ht="15">
      <c r="A36" s="89" t="s">
        <v>265</v>
      </c>
      <c r="B36" s="316" t="s">
        <v>254</v>
      </c>
      <c r="C36" s="316"/>
      <c r="D36" s="316"/>
      <c r="E36" s="316"/>
      <c r="F36" s="135"/>
    </row>
    <row r="37" spans="1:6" ht="45">
      <c r="A37" s="89" t="s">
        <v>266</v>
      </c>
      <c r="B37" s="116" t="s">
        <v>256</v>
      </c>
      <c r="C37" s="91" t="s">
        <v>257</v>
      </c>
      <c r="D37" s="92">
        <v>95</v>
      </c>
      <c r="E37" s="118"/>
      <c r="F37" s="92">
        <f>D37*E37</f>
        <v>0</v>
      </c>
    </row>
    <row r="38" spans="1:6" ht="75">
      <c r="A38" s="89" t="s">
        <v>267</v>
      </c>
      <c r="B38" s="116" t="s">
        <v>259</v>
      </c>
      <c r="C38" s="91" t="s">
        <v>257</v>
      </c>
      <c r="D38" s="92">
        <v>95</v>
      </c>
      <c r="E38" s="118"/>
      <c r="F38" s="92">
        <f>D38*E38</f>
        <v>0</v>
      </c>
    </row>
    <row r="39" spans="1:6" ht="105">
      <c r="A39" s="89" t="s">
        <v>268</v>
      </c>
      <c r="B39" s="116" t="s">
        <v>261</v>
      </c>
      <c r="C39" s="91" t="s">
        <v>5</v>
      </c>
      <c r="D39" s="129">
        <v>0.1</v>
      </c>
      <c r="E39" s="92">
        <f>SUM(F35:F38)</f>
        <v>0</v>
      </c>
      <c r="F39" s="92">
        <f>E39*D39</f>
        <v>0</v>
      </c>
    </row>
    <row r="40" spans="1:6" ht="15">
      <c r="A40" s="101"/>
      <c r="B40" s="135"/>
      <c r="C40" s="135"/>
      <c r="D40" s="135"/>
      <c r="E40" s="135"/>
      <c r="F40" s="135"/>
    </row>
    <row r="41" spans="1:6" ht="15.75" thickBot="1">
      <c r="A41" s="130"/>
      <c r="B41" s="131" t="s">
        <v>262</v>
      </c>
      <c r="C41" s="132"/>
      <c r="D41" s="133"/>
      <c r="E41" s="134" t="s">
        <v>217</v>
      </c>
      <c r="F41" s="133">
        <f>SUM(F35:F40)</f>
        <v>0</v>
      </c>
    </row>
  </sheetData>
  <mergeCells count="2">
    <mergeCell ref="B3:D3"/>
    <mergeCell ref="B36:E3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88AD-FC39-432B-B77E-D4E588BCCE41}">
  <dimension ref="A2:F57"/>
  <sheetViews>
    <sheetView workbookViewId="0">
      <selection activeCell="F9" sqref="F9"/>
    </sheetView>
  </sheetViews>
  <sheetFormatPr defaultRowHeight="12.75"/>
  <cols>
    <col min="2" max="2" width="52.28515625" customWidth="1"/>
  </cols>
  <sheetData>
    <row r="2" spans="1:6" ht="15.75">
      <c r="A2" s="93"/>
      <c r="B2" s="138" t="s">
        <v>281</v>
      </c>
      <c r="C2" s="139"/>
      <c r="D2" s="94"/>
      <c r="E2" s="94"/>
      <c r="F2" s="94"/>
    </row>
    <row r="3" spans="1:6" ht="15">
      <c r="A3" s="89"/>
      <c r="B3" s="90"/>
      <c r="C3" s="91"/>
      <c r="D3" s="92"/>
      <c r="E3" s="92"/>
      <c r="F3" s="92"/>
    </row>
    <row r="4" spans="1:6" ht="15">
      <c r="A4" s="95" t="s">
        <v>201</v>
      </c>
      <c r="B4" s="96" t="s">
        <v>202</v>
      </c>
      <c r="C4" s="97"/>
      <c r="D4" s="98"/>
      <c r="E4" s="99"/>
      <c r="F4" s="100">
        <f>F18</f>
        <v>0</v>
      </c>
    </row>
    <row r="5" spans="1:6" ht="15">
      <c r="A5" s="101" t="s">
        <v>203</v>
      </c>
      <c r="B5" s="102" t="s">
        <v>204</v>
      </c>
      <c r="C5" s="103"/>
      <c r="D5" s="100"/>
      <c r="E5" s="100"/>
      <c r="F5" s="100">
        <f>F33</f>
        <v>0</v>
      </c>
    </row>
    <row r="6" spans="1:6" ht="15">
      <c r="A6" s="101" t="s">
        <v>205</v>
      </c>
      <c r="B6" s="102" t="s">
        <v>206</v>
      </c>
      <c r="C6" s="103"/>
      <c r="D6" s="100"/>
      <c r="E6" s="100"/>
      <c r="F6" s="100">
        <f>F49</f>
        <v>0</v>
      </c>
    </row>
    <row r="7" spans="1:6" ht="15">
      <c r="A7" s="101" t="s">
        <v>207</v>
      </c>
      <c r="B7" s="102" t="s">
        <v>208</v>
      </c>
      <c r="C7" s="103"/>
      <c r="D7" s="100"/>
      <c r="E7" s="100"/>
      <c r="F7" s="100">
        <f>F57</f>
        <v>0</v>
      </c>
    </row>
    <row r="8" spans="1:6" ht="15">
      <c r="A8" s="101"/>
      <c r="B8" s="102"/>
      <c r="C8" s="103"/>
      <c r="D8" s="100"/>
      <c r="E8" s="100"/>
      <c r="F8" s="100"/>
    </row>
    <row r="9" spans="1:6" ht="15.75" thickBot="1">
      <c r="A9" s="104"/>
      <c r="B9" s="105" t="s">
        <v>7</v>
      </c>
      <c r="C9" s="106"/>
      <c r="D9" s="107"/>
      <c r="E9" s="107"/>
      <c r="F9" s="108">
        <f>SUM(F4:F8)</f>
        <v>0</v>
      </c>
    </row>
    <row r="10" spans="1:6" ht="15.75" thickTop="1">
      <c r="A10" s="89"/>
      <c r="B10" s="90"/>
      <c r="C10" s="91"/>
      <c r="D10" s="92"/>
      <c r="E10" s="92"/>
      <c r="F10" s="92"/>
    </row>
    <row r="11" spans="1:6" ht="15">
      <c r="A11" s="89"/>
      <c r="B11" s="90"/>
      <c r="C11" s="91"/>
      <c r="D11" s="92"/>
      <c r="E11" s="92"/>
      <c r="F11" s="92"/>
    </row>
    <row r="12" spans="1:6" ht="15">
      <c r="A12" s="109" t="s">
        <v>209</v>
      </c>
      <c r="B12" s="110" t="s">
        <v>282</v>
      </c>
      <c r="C12" s="111"/>
      <c r="D12" s="112"/>
      <c r="E12" s="112"/>
      <c r="F12" s="113"/>
    </row>
    <row r="13" spans="1:6" ht="15">
      <c r="A13" s="95" t="s">
        <v>201</v>
      </c>
      <c r="B13" s="96" t="s">
        <v>202</v>
      </c>
      <c r="C13" s="97"/>
      <c r="D13" s="98"/>
      <c r="E13" s="99"/>
      <c r="F13" s="99"/>
    </row>
    <row r="14" spans="1:6" ht="15">
      <c r="A14" s="109"/>
      <c r="B14" s="114"/>
      <c r="C14" s="115"/>
      <c r="D14" s="98"/>
      <c r="E14" s="99"/>
      <c r="F14" s="99"/>
    </row>
    <row r="15" spans="1:6" ht="60">
      <c r="A15" s="109" t="s">
        <v>211</v>
      </c>
      <c r="B15" s="116" t="s">
        <v>212</v>
      </c>
      <c r="C15" s="117" t="s">
        <v>4</v>
      </c>
      <c r="D15" s="92">
        <v>135</v>
      </c>
      <c r="E15" s="118"/>
      <c r="F15" s="92">
        <f t="shared" ref="F15:F16" si="0">D15*E15</f>
        <v>0</v>
      </c>
    </row>
    <row r="16" spans="1:6" ht="45">
      <c r="A16" s="109" t="s">
        <v>213</v>
      </c>
      <c r="B16" s="119" t="s">
        <v>214</v>
      </c>
      <c r="C16" s="117" t="s">
        <v>1</v>
      </c>
      <c r="D16" s="120">
        <v>4</v>
      </c>
      <c r="E16" s="121"/>
      <c r="F16" s="99">
        <f t="shared" si="0"/>
        <v>0</v>
      </c>
    </row>
    <row r="17" spans="1:6" ht="15">
      <c r="A17" s="109"/>
      <c r="B17" s="122" t="s">
        <v>215</v>
      </c>
      <c r="C17" s="123"/>
      <c r="D17" s="112"/>
      <c r="E17" s="112"/>
      <c r="F17" s="99"/>
    </row>
    <row r="18" spans="1:6" ht="15.75" thickBot="1">
      <c r="A18" s="104"/>
      <c r="B18" s="105" t="s">
        <v>216</v>
      </c>
      <c r="C18" s="106"/>
      <c r="D18" s="107"/>
      <c r="E18" s="107" t="s">
        <v>217</v>
      </c>
      <c r="F18" s="108">
        <f>(SUM(F14:F17))</f>
        <v>0</v>
      </c>
    </row>
    <row r="19" spans="1:6" ht="15.75" thickTop="1">
      <c r="A19" s="109"/>
      <c r="B19" s="124"/>
      <c r="C19" s="125"/>
      <c r="D19" s="112"/>
      <c r="E19" s="112"/>
      <c r="F19" s="99"/>
    </row>
    <row r="20" spans="1:6" ht="15">
      <c r="A20" s="101" t="s">
        <v>203</v>
      </c>
      <c r="B20" s="102" t="s">
        <v>204</v>
      </c>
      <c r="C20" s="103"/>
      <c r="D20" s="100"/>
      <c r="E20" s="100"/>
      <c r="F20" s="100"/>
    </row>
    <row r="21" spans="1:6" ht="15">
      <c r="A21" s="101"/>
      <c r="B21" s="126"/>
      <c r="C21" s="127"/>
      <c r="D21" s="100"/>
      <c r="E21" s="100"/>
      <c r="F21" s="100"/>
    </row>
    <row r="22" spans="1:6" ht="60">
      <c r="A22" s="89" t="s">
        <v>218</v>
      </c>
      <c r="B22" s="116" t="s">
        <v>303</v>
      </c>
      <c r="C22" s="91" t="s">
        <v>2</v>
      </c>
      <c r="D22" s="92">
        <v>90</v>
      </c>
      <c r="E22" s="92"/>
      <c r="F22" s="92">
        <f t="shared" ref="F22:F23" si="1">D22*E22</f>
        <v>0</v>
      </c>
    </row>
    <row r="23" spans="1:6" ht="60">
      <c r="A23" s="89" t="s">
        <v>219</v>
      </c>
      <c r="B23" s="116" t="s">
        <v>304</v>
      </c>
      <c r="C23" s="91" t="s">
        <v>2</v>
      </c>
      <c r="D23" s="92">
        <v>190</v>
      </c>
      <c r="E23" s="118"/>
      <c r="F23" s="92">
        <f t="shared" si="1"/>
        <v>0</v>
      </c>
    </row>
    <row r="24" spans="1:6" ht="30">
      <c r="A24" s="89" t="s">
        <v>220</v>
      </c>
      <c r="B24" s="116" t="s">
        <v>221</v>
      </c>
      <c r="C24" s="91" t="s">
        <v>2</v>
      </c>
      <c r="D24" s="92">
        <f>D22+D23-D28</f>
        <v>217</v>
      </c>
      <c r="E24" s="118"/>
      <c r="F24" s="92">
        <f>I24*E24</f>
        <v>0</v>
      </c>
    </row>
    <row r="25" spans="1:6" ht="30">
      <c r="A25" s="89" t="s">
        <v>222</v>
      </c>
      <c r="B25" s="116" t="s">
        <v>223</v>
      </c>
      <c r="C25" s="91" t="s">
        <v>0</v>
      </c>
      <c r="D25" s="92">
        <v>112</v>
      </c>
      <c r="E25" s="92"/>
      <c r="F25" s="92">
        <f t="shared" ref="F25:F29" si="2">D25*E25</f>
        <v>0</v>
      </c>
    </row>
    <row r="26" spans="1:6" ht="60">
      <c r="A26" s="89" t="s">
        <v>224</v>
      </c>
      <c r="B26" s="116" t="s">
        <v>225</v>
      </c>
      <c r="C26" s="91" t="s">
        <v>2</v>
      </c>
      <c r="D26" s="92">
        <v>16.8</v>
      </c>
      <c r="E26" s="118"/>
      <c r="F26" s="92">
        <f t="shared" si="2"/>
        <v>0</v>
      </c>
    </row>
    <row r="27" spans="1:6" ht="90">
      <c r="A27" s="89" t="s">
        <v>226</v>
      </c>
      <c r="B27" s="116" t="s">
        <v>227</v>
      </c>
      <c r="C27" s="91" t="s">
        <v>2</v>
      </c>
      <c r="D27" s="92">
        <v>44.8</v>
      </c>
      <c r="E27" s="118"/>
      <c r="F27" s="92">
        <f t="shared" si="2"/>
        <v>0</v>
      </c>
    </row>
    <row r="28" spans="1:6" ht="57">
      <c r="A28" s="89" t="s">
        <v>228</v>
      </c>
      <c r="B28" s="35" t="s">
        <v>157</v>
      </c>
      <c r="C28" s="91" t="s">
        <v>2</v>
      </c>
      <c r="D28" s="92">
        <v>63</v>
      </c>
      <c r="E28" s="118"/>
      <c r="F28" s="92">
        <f t="shared" si="2"/>
        <v>0</v>
      </c>
    </row>
    <row r="29" spans="1:6" ht="114">
      <c r="A29" s="89" t="s">
        <v>229</v>
      </c>
      <c r="B29" s="35" t="s">
        <v>230</v>
      </c>
      <c r="C29" s="91" t="s">
        <v>2</v>
      </c>
      <c r="D29" s="92">
        <v>161</v>
      </c>
      <c r="E29" s="118"/>
      <c r="F29" s="92">
        <f t="shared" si="2"/>
        <v>0</v>
      </c>
    </row>
    <row r="30" spans="1:6" ht="45">
      <c r="A30" s="89" t="s">
        <v>231</v>
      </c>
      <c r="B30" s="116" t="s">
        <v>232</v>
      </c>
      <c r="C30" s="91" t="s">
        <v>0</v>
      </c>
      <c r="D30" s="92">
        <v>202.5</v>
      </c>
      <c r="E30" s="118"/>
      <c r="F30" s="92">
        <f>D30*E30</f>
        <v>0</v>
      </c>
    </row>
    <row r="31" spans="1:6" ht="75">
      <c r="A31" s="89" t="s">
        <v>233</v>
      </c>
      <c r="B31" s="116" t="s">
        <v>234</v>
      </c>
      <c r="C31" s="91" t="s">
        <v>5</v>
      </c>
      <c r="D31" s="129">
        <v>0.1</v>
      </c>
      <c r="E31" s="92">
        <f>SUM(F22:F30)</f>
        <v>0</v>
      </c>
      <c r="F31" s="92">
        <f>E31*D31</f>
        <v>0</v>
      </c>
    </row>
    <row r="33" spans="1:6" ht="15.75" thickBot="1">
      <c r="A33" s="130"/>
      <c r="B33" s="131" t="s">
        <v>235</v>
      </c>
      <c r="C33" s="132"/>
      <c r="D33" s="133"/>
      <c r="E33" s="134" t="s">
        <v>217</v>
      </c>
      <c r="F33" s="133">
        <f>(SUM(F21:F32))</f>
        <v>0</v>
      </c>
    </row>
    <row r="34" spans="1:6" ht="15.75" thickTop="1">
      <c r="A34" s="101"/>
      <c r="B34" s="126"/>
      <c r="C34" s="127"/>
      <c r="D34" s="100"/>
      <c r="E34" s="92"/>
      <c r="F34" s="100"/>
    </row>
    <row r="35" spans="1:6" ht="15">
      <c r="A35" s="101" t="s">
        <v>236</v>
      </c>
      <c r="B35" s="102" t="s">
        <v>206</v>
      </c>
      <c r="C35" s="103"/>
      <c r="D35" s="100"/>
      <c r="E35" s="100"/>
      <c r="F35" s="100"/>
    </row>
    <row r="36" spans="1:6" ht="15">
      <c r="A36" s="101"/>
      <c r="B36" s="126"/>
      <c r="C36" s="127"/>
      <c r="D36" s="100"/>
      <c r="E36" s="100"/>
      <c r="F36" s="100"/>
    </row>
    <row r="37" spans="1:6" ht="15">
      <c r="A37" s="101"/>
      <c r="B37" s="317" t="s">
        <v>237</v>
      </c>
      <c r="C37" s="317"/>
      <c r="D37" s="317"/>
      <c r="E37" s="317"/>
      <c r="F37" s="317"/>
    </row>
    <row r="38" spans="1:6" ht="15">
      <c r="A38" s="101"/>
      <c r="B38" s="317"/>
      <c r="C38" s="317"/>
      <c r="D38" s="317"/>
      <c r="E38" s="317"/>
      <c r="F38" s="317"/>
    </row>
    <row r="39" spans="1:6" ht="15">
      <c r="A39" s="101"/>
      <c r="B39" s="317"/>
      <c r="C39" s="317"/>
      <c r="D39" s="317"/>
      <c r="E39" s="317"/>
      <c r="F39" s="317"/>
    </row>
    <row r="40" spans="1:6" ht="15">
      <c r="A40" s="101"/>
      <c r="B40" s="317"/>
      <c r="C40" s="317"/>
      <c r="D40" s="317"/>
      <c r="E40" s="317"/>
      <c r="F40" s="317"/>
    </row>
    <row r="41" spans="1:6" ht="15">
      <c r="A41" s="101"/>
      <c r="B41" s="317"/>
      <c r="C41" s="317"/>
      <c r="D41" s="317"/>
      <c r="E41" s="317"/>
      <c r="F41" s="317"/>
    </row>
    <row r="42" spans="1:6" ht="75">
      <c r="A42" s="89" t="s">
        <v>238</v>
      </c>
      <c r="B42" s="116" t="s">
        <v>239</v>
      </c>
      <c r="C42" s="91" t="s">
        <v>1</v>
      </c>
      <c r="D42" s="92">
        <v>2</v>
      </c>
      <c r="E42" s="118"/>
      <c r="F42" s="92">
        <f t="shared" ref="F42:F46" si="3">D42*E42</f>
        <v>0</v>
      </c>
    </row>
    <row r="43" spans="1:6" ht="45">
      <c r="A43" s="89" t="s">
        <v>240</v>
      </c>
      <c r="B43" s="116" t="s">
        <v>241</v>
      </c>
      <c r="C43" s="91" t="s">
        <v>1</v>
      </c>
      <c r="D43" s="92">
        <v>4</v>
      </c>
      <c r="E43" s="118"/>
      <c r="F43" s="92">
        <f t="shared" si="3"/>
        <v>0</v>
      </c>
    </row>
    <row r="44" spans="1:6" ht="60">
      <c r="A44" s="89" t="s">
        <v>242</v>
      </c>
      <c r="B44" s="116" t="s">
        <v>243</v>
      </c>
      <c r="C44" s="91" t="s">
        <v>1</v>
      </c>
      <c r="D44" s="92">
        <v>1</v>
      </c>
      <c r="E44" s="118"/>
      <c r="F44" s="92">
        <f t="shared" si="3"/>
        <v>0</v>
      </c>
    </row>
    <row r="45" spans="1:6" ht="225">
      <c r="A45" s="89" t="s">
        <v>244</v>
      </c>
      <c r="B45" s="116" t="s">
        <v>247</v>
      </c>
      <c r="C45" s="91" t="s">
        <v>1</v>
      </c>
      <c r="D45" s="92">
        <v>1</v>
      </c>
      <c r="E45" s="118"/>
      <c r="F45" s="92">
        <f t="shared" si="3"/>
        <v>0</v>
      </c>
    </row>
    <row r="46" spans="1:6" ht="225">
      <c r="A46" s="89" t="s">
        <v>246</v>
      </c>
      <c r="B46" s="116" t="s">
        <v>249</v>
      </c>
      <c r="C46" s="91" t="s">
        <v>1</v>
      </c>
      <c r="D46" s="92">
        <v>1</v>
      </c>
      <c r="E46" s="118"/>
      <c r="F46" s="92">
        <f t="shared" si="3"/>
        <v>0</v>
      </c>
    </row>
    <row r="47" spans="1:6" ht="75">
      <c r="A47" s="89" t="s">
        <v>248</v>
      </c>
      <c r="B47" s="116" t="s">
        <v>251</v>
      </c>
      <c r="C47" s="91" t="s">
        <v>5</v>
      </c>
      <c r="D47" s="129">
        <v>0.1</v>
      </c>
      <c r="E47" s="92">
        <f>SUM(F42:F46)</f>
        <v>0</v>
      </c>
      <c r="F47" s="92">
        <f>E47*D47</f>
        <v>0</v>
      </c>
    </row>
    <row r="49" spans="1:6" ht="15.75" thickBot="1">
      <c r="A49" s="130"/>
      <c r="B49" s="131" t="s">
        <v>252</v>
      </c>
      <c r="C49" s="132"/>
      <c r="D49" s="133"/>
      <c r="E49" s="134" t="s">
        <v>217</v>
      </c>
      <c r="F49" s="133">
        <f>(SUM(F36:F48))</f>
        <v>0</v>
      </c>
    </row>
    <row r="50" spans="1:6" ht="15.75" thickTop="1">
      <c r="A50" s="101"/>
      <c r="B50" s="126"/>
      <c r="C50" s="127"/>
      <c r="D50" s="100"/>
      <c r="E50" s="100"/>
      <c r="F50" s="100"/>
    </row>
    <row r="51" spans="1:6" ht="15">
      <c r="A51" s="89"/>
      <c r="B51" s="128"/>
      <c r="C51" s="91"/>
      <c r="D51" s="92"/>
      <c r="E51" s="118"/>
      <c r="F51" s="92"/>
    </row>
    <row r="52" spans="1:6" ht="15">
      <c r="A52" s="89" t="s">
        <v>283</v>
      </c>
      <c r="B52" s="316" t="s">
        <v>254</v>
      </c>
      <c r="C52" s="316"/>
      <c r="D52" s="316"/>
      <c r="E52" s="316"/>
      <c r="F52" s="135"/>
    </row>
    <row r="53" spans="1:6" ht="30">
      <c r="A53" s="89" t="s">
        <v>284</v>
      </c>
      <c r="B53" s="116" t="s">
        <v>256</v>
      </c>
      <c r="C53" s="91" t="s">
        <v>257</v>
      </c>
      <c r="D53" s="92">
        <v>125</v>
      </c>
      <c r="E53" s="118"/>
      <c r="F53" s="92">
        <f>D53*E53</f>
        <v>0</v>
      </c>
    </row>
    <row r="54" spans="1:6" ht="45">
      <c r="A54" s="89" t="s">
        <v>285</v>
      </c>
      <c r="B54" s="116" t="s">
        <v>259</v>
      </c>
      <c r="C54" s="91" t="s">
        <v>257</v>
      </c>
      <c r="D54" s="92">
        <v>125</v>
      </c>
      <c r="E54" s="118"/>
      <c r="F54" s="92">
        <f>D54*E54</f>
        <v>0</v>
      </c>
    </row>
    <row r="55" spans="1:6" ht="75">
      <c r="A55" s="89" t="s">
        <v>286</v>
      </c>
      <c r="B55" s="116" t="s">
        <v>261</v>
      </c>
      <c r="C55" s="91" t="s">
        <v>5</v>
      </c>
      <c r="D55" s="129">
        <v>0.1</v>
      </c>
      <c r="E55" s="92">
        <f>SUM(F51:F54)</f>
        <v>0</v>
      </c>
      <c r="F55" s="92">
        <f>E55*D55</f>
        <v>0</v>
      </c>
    </row>
    <row r="56" spans="1:6" ht="15">
      <c r="A56" s="101"/>
      <c r="B56" s="135"/>
      <c r="C56" s="135"/>
      <c r="D56" s="135"/>
      <c r="E56" s="135"/>
      <c r="F56" s="135"/>
    </row>
    <row r="57" spans="1:6" ht="15.75" thickBot="1">
      <c r="A57" s="130"/>
      <c r="B57" s="131" t="s">
        <v>262</v>
      </c>
      <c r="C57" s="132"/>
      <c r="D57" s="133"/>
      <c r="E57" s="134" t="s">
        <v>217</v>
      </c>
      <c r="F57" s="133">
        <f>SUM(F51:F56)</f>
        <v>0</v>
      </c>
    </row>
  </sheetData>
  <mergeCells count="2">
    <mergeCell ref="B37:F41"/>
    <mergeCell ref="B52:E5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86552-78CD-4383-99DF-4832EC23B233}">
  <sheetPr>
    <tabColor theme="1"/>
  </sheetPr>
  <dimension ref="A1:G46"/>
  <sheetViews>
    <sheetView topLeftCell="A7" zoomScale="115" zoomScaleNormal="115" zoomScaleSheetLayoutView="100" workbookViewId="0">
      <selection activeCell="B36" sqref="B36"/>
    </sheetView>
  </sheetViews>
  <sheetFormatPr defaultColWidth="8.7109375" defaultRowHeight="16.5"/>
  <cols>
    <col min="1" max="1" width="6.28515625" style="140" customWidth="1"/>
    <col min="2" max="2" width="72.42578125" style="143" customWidth="1"/>
    <col min="3" max="3" width="2.85546875" style="143" customWidth="1"/>
    <col min="4" max="4" width="5.7109375" style="143" customWidth="1"/>
    <col min="5" max="5" width="13.7109375" style="143" customWidth="1"/>
    <col min="6" max="6" width="10.85546875" style="143" customWidth="1"/>
    <col min="7" max="7" width="23.7109375" style="143" customWidth="1"/>
    <col min="8" max="16384" width="8.7109375" style="143"/>
  </cols>
  <sheetData>
    <row r="1" spans="1:7" ht="16.5" customHeight="1">
      <c r="B1" s="141" t="s">
        <v>305</v>
      </c>
      <c r="C1" s="142"/>
      <c r="D1" s="142"/>
    </row>
    <row r="2" spans="1:7" ht="16.5" customHeight="1">
      <c r="B2" s="144" t="s">
        <v>306</v>
      </c>
      <c r="C2" s="145"/>
      <c r="D2" s="145"/>
      <c r="E2" s="141"/>
    </row>
    <row r="3" spans="1:7" ht="16.5" customHeight="1">
      <c r="B3" s="142"/>
      <c r="C3" s="142"/>
      <c r="D3" s="142"/>
    </row>
    <row r="4" spans="1:7" s="147" customFormat="1" ht="33">
      <c r="A4" s="146"/>
      <c r="B4" s="146" t="s">
        <v>307</v>
      </c>
    </row>
    <row r="5" spans="1:7" s="147" customFormat="1" ht="16.5" customHeight="1">
      <c r="A5" s="146"/>
      <c r="B5" s="147" t="s">
        <v>308</v>
      </c>
    </row>
    <row r="6" spans="1:7" s="147" customFormat="1" ht="16.5" customHeight="1">
      <c r="A6" s="148" t="s">
        <v>309</v>
      </c>
      <c r="B6" s="149" t="s">
        <v>310</v>
      </c>
      <c r="C6" s="149"/>
      <c r="D6" s="149"/>
      <c r="E6" s="149"/>
      <c r="G6" s="147" t="s">
        <v>311</v>
      </c>
    </row>
    <row r="7" spans="1:7" ht="16.5" customHeight="1">
      <c r="A7" s="150">
        <v>1</v>
      </c>
      <c r="B7" s="143" t="str">
        <f>'NN-gradbena dela'!B2</f>
        <v>NN - gradbena dela</v>
      </c>
      <c r="D7" s="151"/>
      <c r="E7" s="151">
        <f>'NN-gradbena dela'!F95</f>
        <v>0</v>
      </c>
    </row>
    <row r="8" spans="1:7" ht="16.5" hidden="1" customHeight="1">
      <c r="A8" s="150"/>
      <c r="B8" s="152" t="s">
        <v>312</v>
      </c>
      <c r="C8" s="152"/>
      <c r="D8" s="153"/>
      <c r="E8" s="153">
        <f>SUM(E7)</f>
        <v>0</v>
      </c>
    </row>
    <row r="9" spans="1:7" ht="16.5" customHeight="1">
      <c r="A9" s="150">
        <v>2</v>
      </c>
      <c r="B9" s="143" t="str">
        <f>'NN-ostalo'!B2</f>
        <v>NN - ostalo</v>
      </c>
      <c r="D9" s="151"/>
      <c r="E9" s="151">
        <f>'NN-ostalo'!F18</f>
        <v>0</v>
      </c>
    </row>
    <row r="10" spans="1:7" s="147" customFormat="1" ht="16.5" customHeight="1">
      <c r="A10" s="150" t="s">
        <v>313</v>
      </c>
      <c r="B10" s="154" t="s">
        <v>314</v>
      </c>
      <c r="C10" s="154"/>
      <c r="D10" s="155">
        <v>0.1</v>
      </c>
      <c r="E10" s="156">
        <f>0.1*(E7+E9)</f>
        <v>0</v>
      </c>
    </row>
    <row r="11" spans="1:7" ht="16.5" customHeight="1">
      <c r="A11" s="150" t="s">
        <v>315</v>
      </c>
      <c r="B11" s="143" t="s">
        <v>316</v>
      </c>
      <c r="D11" s="151"/>
      <c r="E11" s="151">
        <f>'Zakljucna dela NN'!F10</f>
        <v>0</v>
      </c>
    </row>
    <row r="12" spans="1:7" ht="16.5" customHeight="1">
      <c r="A12" s="150"/>
      <c r="D12" s="151"/>
      <c r="E12" s="151"/>
    </row>
    <row r="13" spans="1:7" ht="16.5" customHeight="1">
      <c r="B13" s="157" t="s">
        <v>317</v>
      </c>
      <c r="C13" s="158"/>
      <c r="D13" s="159"/>
      <c r="E13" s="160">
        <f>E7+E9+E10+E11</f>
        <v>0</v>
      </c>
      <c r="G13" s="161">
        <f>E13</f>
        <v>0</v>
      </c>
    </row>
    <row r="14" spans="1:7" ht="16.5" customHeight="1">
      <c r="B14" s="143" t="s">
        <v>318</v>
      </c>
      <c r="D14" s="162">
        <v>0.22</v>
      </c>
      <c r="E14" s="151">
        <f>E13*D14</f>
        <v>0</v>
      </c>
    </row>
    <row r="15" spans="1:7" ht="16.5" customHeight="1">
      <c r="B15" s="157" t="s">
        <v>319</v>
      </c>
      <c r="C15" s="157"/>
      <c r="D15" s="160"/>
      <c r="E15" s="160">
        <f>SUM(E13:E14)</f>
        <v>0</v>
      </c>
      <c r="G15" s="161">
        <f>E15</f>
        <v>0</v>
      </c>
    </row>
    <row r="16" spans="1:7" ht="16.5" customHeight="1">
      <c r="B16" s="147"/>
      <c r="D16" s="151"/>
      <c r="E16" s="161"/>
    </row>
    <row r="17" spans="1:7" ht="16.5" customHeight="1">
      <c r="D17" s="151"/>
      <c r="E17" s="151"/>
    </row>
    <row r="18" spans="1:7" s="147" customFormat="1" ht="16.5" customHeight="1">
      <c r="A18" s="148" t="s">
        <v>320</v>
      </c>
      <c r="B18" s="149" t="s">
        <v>321</v>
      </c>
      <c r="C18" s="149"/>
      <c r="D18" s="163"/>
      <c r="E18" s="163"/>
      <c r="G18" s="147" t="s">
        <v>322</v>
      </c>
    </row>
    <row r="19" spans="1:7" ht="16.5" customHeight="1">
      <c r="A19" s="164">
        <v>1</v>
      </c>
      <c r="B19" s="143" t="str">
        <f>'TK-gradbena dela'!B2</f>
        <v>TK - gradbena dela</v>
      </c>
      <c r="D19" s="151"/>
      <c r="E19" s="151">
        <f>'TK-gradbena dela'!F61</f>
        <v>0</v>
      </c>
    </row>
    <row r="20" spans="1:7" ht="16.5" hidden="1" customHeight="1">
      <c r="A20" s="164"/>
      <c r="B20" s="152" t="s">
        <v>312</v>
      </c>
      <c r="D20" s="151"/>
      <c r="E20" s="153">
        <f>SUM(E19:E19)</f>
        <v>0</v>
      </c>
    </row>
    <row r="21" spans="1:7" ht="16.5" customHeight="1">
      <c r="A21" s="164">
        <v>2</v>
      </c>
      <c r="B21" s="143" t="str">
        <f>'TK-ostalo'!B2</f>
        <v>TK - ostalo</v>
      </c>
      <c r="D21" s="151"/>
      <c r="E21" s="151">
        <f>'TK-ostalo'!F18</f>
        <v>0</v>
      </c>
    </row>
    <row r="22" spans="1:7" s="147" customFormat="1" ht="16.5" customHeight="1">
      <c r="A22" s="150" t="s">
        <v>323</v>
      </c>
      <c r="B22" s="154" t="s">
        <v>314</v>
      </c>
      <c r="C22" s="154"/>
      <c r="D22" s="155">
        <v>0.1</v>
      </c>
      <c r="E22" s="156">
        <f>0.1*(E19+E21)</f>
        <v>0</v>
      </c>
    </row>
    <row r="23" spans="1:7" ht="16.5" customHeight="1">
      <c r="A23" s="150" t="s">
        <v>324</v>
      </c>
      <c r="B23" s="143" t="s">
        <v>316</v>
      </c>
      <c r="D23" s="151"/>
      <c r="E23" s="151">
        <f>'Zakljucna dela TK'!F10</f>
        <v>0</v>
      </c>
    </row>
    <row r="24" spans="1:7" ht="16.5" customHeight="1">
      <c r="A24" s="164"/>
      <c r="D24" s="151"/>
      <c r="E24" s="151"/>
    </row>
    <row r="25" spans="1:7" ht="16.5" customHeight="1">
      <c r="B25" s="157" t="s">
        <v>325</v>
      </c>
      <c r="C25" s="158"/>
      <c r="D25" s="159"/>
      <c r="E25" s="160">
        <f>E19+E21+E22+E23</f>
        <v>0</v>
      </c>
    </row>
    <row r="26" spans="1:7" ht="16.5" customHeight="1">
      <c r="B26" s="143" t="s">
        <v>318</v>
      </c>
      <c r="D26" s="162">
        <v>0.22</v>
      </c>
      <c r="E26" s="151">
        <f>E25*D26</f>
        <v>0</v>
      </c>
    </row>
    <row r="27" spans="1:7" ht="16.5" customHeight="1">
      <c r="B27" s="157" t="s">
        <v>319</v>
      </c>
      <c r="C27" s="157"/>
      <c r="D27" s="160"/>
      <c r="E27" s="160">
        <f>SUM(E25:E26)</f>
        <v>0</v>
      </c>
    </row>
    <row r="28" spans="1:7" ht="16.5" customHeight="1">
      <c r="B28" s="147"/>
      <c r="D28" s="151"/>
      <c r="E28" s="161"/>
    </row>
    <row r="29" spans="1:7" ht="16.5" customHeight="1">
      <c r="A29" s="148" t="s">
        <v>326</v>
      </c>
      <c r="B29" s="149" t="s">
        <v>327</v>
      </c>
      <c r="C29" s="149"/>
      <c r="D29" s="163"/>
      <c r="E29" s="163"/>
    </row>
    <row r="30" spans="1:7" ht="16.5" customHeight="1">
      <c r="A30" s="165">
        <v>1</v>
      </c>
      <c r="B30" s="143" t="str">
        <f>'CR-gradbena dela'!B2</f>
        <v>CR - gradbena dela</v>
      </c>
      <c r="C30" s="166"/>
      <c r="D30" s="167"/>
      <c r="E30" s="151">
        <f>'CR-gradbena dela'!F62</f>
        <v>0</v>
      </c>
    </row>
    <row r="31" spans="1:7" ht="16.5" customHeight="1">
      <c r="A31" s="165">
        <v>2</v>
      </c>
      <c r="B31" s="143" t="str">
        <f>'CR-el. dela'!B2</f>
        <v>CR - elektroinstalacijska dela</v>
      </c>
      <c r="C31" s="166"/>
      <c r="D31" s="167"/>
      <c r="E31" s="151">
        <f>'CR-el. dela'!F76</f>
        <v>0</v>
      </c>
    </row>
    <row r="32" spans="1:7" ht="16.5" hidden="1" customHeight="1">
      <c r="B32" s="152" t="s">
        <v>312</v>
      </c>
      <c r="D32" s="151"/>
      <c r="E32" s="161">
        <f>SUM(E30:E31)</f>
        <v>0</v>
      </c>
    </row>
    <row r="33" spans="1:7" ht="16.5" customHeight="1">
      <c r="A33" s="165">
        <v>3</v>
      </c>
      <c r="B33" s="143" t="str">
        <f>'CR-ostalo'!B2</f>
        <v>CR - ostalo</v>
      </c>
      <c r="C33" s="166"/>
      <c r="D33" s="167"/>
      <c r="E33" s="151">
        <f>'CR-ostalo'!F18</f>
        <v>0</v>
      </c>
    </row>
    <row r="34" spans="1:7" s="147" customFormat="1" ht="16.5" customHeight="1">
      <c r="A34" s="150" t="s">
        <v>328</v>
      </c>
      <c r="B34" s="154" t="s">
        <v>314</v>
      </c>
      <c r="C34" s="154"/>
      <c r="D34" s="155">
        <v>0.1</v>
      </c>
      <c r="E34" s="156">
        <f>0.1*(E31+E33+E30)</f>
        <v>0</v>
      </c>
    </row>
    <row r="35" spans="1:7" ht="16.5" customHeight="1">
      <c r="A35" s="150" t="s">
        <v>329</v>
      </c>
      <c r="B35" s="143" t="s">
        <v>316</v>
      </c>
      <c r="D35" s="151"/>
      <c r="E35" s="151">
        <f>'Zakljucna dela CR'!F10</f>
        <v>0</v>
      </c>
    </row>
    <row r="36" spans="1:7" ht="16.5" customHeight="1">
      <c r="A36" s="165"/>
      <c r="C36" s="166"/>
      <c r="D36" s="167"/>
      <c r="E36" s="151"/>
    </row>
    <row r="37" spans="1:7" ht="16.5" customHeight="1">
      <c r="B37" s="157" t="s">
        <v>330</v>
      </c>
      <c r="C37" s="158"/>
      <c r="D37" s="159"/>
      <c r="E37" s="160">
        <f>E30+E31+E33+E34+E35</f>
        <v>0</v>
      </c>
      <c r="G37" s="161">
        <f>E25+E37</f>
        <v>0</v>
      </c>
    </row>
    <row r="38" spans="1:7" ht="16.5" customHeight="1">
      <c r="B38" s="143" t="s">
        <v>318</v>
      </c>
      <c r="D38" s="162">
        <v>0.22</v>
      </c>
      <c r="E38" s="151">
        <f>E37*D38</f>
        <v>0</v>
      </c>
      <c r="G38" s="147"/>
    </row>
    <row r="39" spans="1:7" ht="16.5" customHeight="1">
      <c r="B39" s="157" t="s">
        <v>319</v>
      </c>
      <c r="C39" s="157"/>
      <c r="D39" s="160"/>
      <c r="E39" s="160">
        <f>SUM(E37:E38)</f>
        <v>0</v>
      </c>
      <c r="G39" s="161">
        <f>E27+E39</f>
        <v>0</v>
      </c>
    </row>
    <row r="40" spans="1:7" ht="16.5" customHeight="1">
      <c r="D40" s="151"/>
      <c r="E40" s="151"/>
    </row>
    <row r="41" spans="1:7" s="147" customFormat="1" ht="16.5" customHeight="1">
      <c r="A41" s="146"/>
      <c r="D41" s="161"/>
      <c r="E41" s="161"/>
    </row>
    <row r="42" spans="1:7" s="147" customFormat="1" ht="16.5" customHeight="1">
      <c r="A42" s="146"/>
      <c r="B42" s="147" t="s">
        <v>331</v>
      </c>
      <c r="D42" s="161"/>
      <c r="E42" s="161"/>
    </row>
    <row r="43" spans="1:7" s="147" customFormat="1" ht="33">
      <c r="A43" s="146"/>
      <c r="B43" s="168" t="s">
        <v>332</v>
      </c>
      <c r="D43" s="161"/>
      <c r="E43" s="161"/>
    </row>
    <row r="44" spans="1:7" s="147" customFormat="1" ht="49.5">
      <c r="A44" s="146"/>
      <c r="B44" s="168" t="s">
        <v>333</v>
      </c>
      <c r="D44" s="161"/>
      <c r="E44" s="161"/>
    </row>
    <row r="45" spans="1:7" s="147" customFormat="1" ht="16.5" customHeight="1">
      <c r="A45" s="146"/>
      <c r="D45" s="161"/>
      <c r="E45" s="161"/>
    </row>
    <row r="46" spans="1:7" ht="16.5" customHeight="1">
      <c r="D46" s="151"/>
      <c r="E46" s="151"/>
    </row>
  </sheetData>
  <printOptions horizontalCentered="1"/>
  <pageMargins left="0.78740157480314965" right="0.39370078740157483" top="0.74803149606299213" bottom="0.74803149606299213" header="0.31496062992125984" footer="0.31496062992125984"/>
  <pageSetup paperSize="9" scale="99" orientation="portrait" r:id="rId1"/>
  <headerFooter>
    <oddHeader xml:space="preserve">&amp;C </oddHeader>
    <oddFooter>&amp;L&amp;8Komunalno opremljanje območja "Ograde II." v Sežani&amp;C&amp;8&amp;P&amp;R&amp;8&amp;A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37809-8845-438C-B67B-A3DAB8DBE921}">
  <sheetPr>
    <tabColor theme="1"/>
  </sheetPr>
  <dimension ref="A1:B67"/>
  <sheetViews>
    <sheetView view="pageBreakPreview" zoomScaleNormal="100" zoomScaleSheetLayoutView="100" workbookViewId="0">
      <selection activeCell="T27" sqref="T27"/>
    </sheetView>
  </sheetViews>
  <sheetFormatPr defaultColWidth="8.7109375" defaultRowHeight="16.5"/>
  <cols>
    <col min="1" max="1" width="6.28515625" style="140" customWidth="1"/>
    <col min="2" max="2" width="90.85546875" style="143" customWidth="1"/>
    <col min="3" max="3" width="10.85546875" style="143" customWidth="1"/>
    <col min="4" max="16384" width="8.7109375" style="143"/>
  </cols>
  <sheetData>
    <row r="1" spans="1:2" s="171" customFormat="1" ht="13.5">
      <c r="A1" s="169"/>
      <c r="B1" s="170"/>
    </row>
    <row r="2" spans="1:2" s="171" customFormat="1" ht="14.25">
      <c r="A2" s="172"/>
      <c r="B2" s="173"/>
    </row>
    <row r="3" spans="1:2" s="171" customFormat="1" ht="14.25">
      <c r="A3" s="172" t="s">
        <v>334</v>
      </c>
      <c r="B3" s="174"/>
    </row>
    <row r="4" spans="1:2" s="171" customFormat="1" ht="33">
      <c r="A4" s="175"/>
      <c r="B4" s="143" t="s">
        <v>335</v>
      </c>
    </row>
    <row r="5" spans="1:2" s="171" customFormat="1">
      <c r="A5" s="175"/>
      <c r="B5" s="143" t="s">
        <v>336</v>
      </c>
    </row>
    <row r="6" spans="1:2" s="176" customFormat="1">
      <c r="A6" s="175"/>
      <c r="B6" s="143" t="s">
        <v>337</v>
      </c>
    </row>
    <row r="7" spans="1:2" s="176" customFormat="1" ht="33">
      <c r="A7" s="175"/>
      <c r="B7" s="143" t="s">
        <v>338</v>
      </c>
    </row>
    <row r="8" spans="1:2" s="176" customFormat="1" ht="33">
      <c r="A8" s="175"/>
      <c r="B8" s="143" t="s">
        <v>339</v>
      </c>
    </row>
    <row r="9" spans="1:2" s="176" customFormat="1" ht="66">
      <c r="A9" s="175"/>
      <c r="B9" s="143" t="s">
        <v>340</v>
      </c>
    </row>
    <row r="10" spans="1:2" s="176" customFormat="1" ht="49.5">
      <c r="A10" s="175"/>
      <c r="B10" s="143" t="s">
        <v>341</v>
      </c>
    </row>
    <row r="11" spans="1:2" s="176" customFormat="1">
      <c r="A11" s="175"/>
      <c r="B11" s="143"/>
    </row>
    <row r="12" spans="1:2" s="176" customFormat="1" ht="33">
      <c r="A12" s="177"/>
      <c r="B12" s="143" t="s">
        <v>342</v>
      </c>
    </row>
    <row r="13" spans="1:2" s="176" customFormat="1" ht="49.5">
      <c r="A13" s="178" t="s">
        <v>343</v>
      </c>
      <c r="B13" s="143" t="s">
        <v>344</v>
      </c>
    </row>
    <row r="14" spans="1:2" s="176" customFormat="1">
      <c r="A14" s="178"/>
      <c r="B14" s="143"/>
    </row>
    <row r="15" spans="1:2" s="176" customFormat="1" ht="33">
      <c r="A15" s="178" t="s">
        <v>345</v>
      </c>
      <c r="B15" s="143" t="s">
        <v>346</v>
      </c>
    </row>
    <row r="16" spans="1:2" s="176" customFormat="1">
      <c r="A16" s="178"/>
      <c r="B16" s="143"/>
    </row>
    <row r="17" spans="1:2" s="176" customFormat="1">
      <c r="A17" s="178" t="s">
        <v>347</v>
      </c>
      <c r="B17" s="143" t="s">
        <v>348</v>
      </c>
    </row>
    <row r="18" spans="1:2" s="176" customFormat="1">
      <c r="A18" s="178"/>
      <c r="B18" s="143"/>
    </row>
    <row r="19" spans="1:2" s="176" customFormat="1" ht="33">
      <c r="A19" s="178" t="s">
        <v>349</v>
      </c>
      <c r="B19" s="143" t="s">
        <v>350</v>
      </c>
    </row>
    <row r="20" spans="1:2" s="176" customFormat="1">
      <c r="A20" s="178"/>
      <c r="B20" s="143"/>
    </row>
    <row r="21" spans="1:2" s="176" customFormat="1" ht="33">
      <c r="A21" s="178" t="s">
        <v>351</v>
      </c>
      <c r="B21" s="143" t="s">
        <v>352</v>
      </c>
    </row>
    <row r="22" spans="1:2" s="176" customFormat="1">
      <c r="A22" s="178"/>
      <c r="B22" s="143"/>
    </row>
    <row r="23" spans="1:2" s="176" customFormat="1">
      <c r="A23" s="178" t="s">
        <v>353</v>
      </c>
      <c r="B23" s="143" t="s">
        <v>354</v>
      </c>
    </row>
    <row r="24" spans="1:2" s="176" customFormat="1">
      <c r="A24" s="178"/>
      <c r="B24" s="143"/>
    </row>
    <row r="25" spans="1:2" s="176" customFormat="1" ht="49.5">
      <c r="A25" s="178" t="s">
        <v>355</v>
      </c>
      <c r="B25" s="143" t="s">
        <v>356</v>
      </c>
    </row>
    <row r="26" spans="1:2" s="176" customFormat="1">
      <c r="A26" s="178"/>
      <c r="B26" s="143"/>
    </row>
    <row r="27" spans="1:2" s="176" customFormat="1">
      <c r="A27" s="178" t="s">
        <v>357</v>
      </c>
      <c r="B27" s="143" t="s">
        <v>358</v>
      </c>
    </row>
    <row r="28" spans="1:2" s="176" customFormat="1">
      <c r="A28" s="178"/>
      <c r="B28" s="143"/>
    </row>
    <row r="29" spans="1:2" s="176" customFormat="1">
      <c r="A29" s="178" t="s">
        <v>359</v>
      </c>
      <c r="B29" s="143" t="s">
        <v>360</v>
      </c>
    </row>
    <row r="30" spans="1:2" s="176" customFormat="1">
      <c r="A30" s="178"/>
      <c r="B30" s="143"/>
    </row>
    <row r="31" spans="1:2" s="176" customFormat="1">
      <c r="A31" s="178" t="s">
        <v>361</v>
      </c>
      <c r="B31" s="143" t="s">
        <v>362</v>
      </c>
    </row>
    <row r="32" spans="1:2" s="176" customFormat="1">
      <c r="A32" s="178"/>
      <c r="B32" s="143"/>
    </row>
    <row r="33" spans="1:2" s="176" customFormat="1" ht="66">
      <c r="A33" s="178" t="s">
        <v>363</v>
      </c>
      <c r="B33" s="143" t="s">
        <v>364</v>
      </c>
    </row>
    <row r="34" spans="1:2" s="176" customFormat="1">
      <c r="A34" s="178"/>
      <c r="B34" s="143"/>
    </row>
    <row r="35" spans="1:2" s="176" customFormat="1" ht="49.5">
      <c r="A35" s="178" t="s">
        <v>365</v>
      </c>
      <c r="B35" s="143" t="s">
        <v>366</v>
      </c>
    </row>
    <row r="36" spans="1:2" s="176" customFormat="1">
      <c r="A36" s="178"/>
      <c r="B36" s="143"/>
    </row>
    <row r="37" spans="1:2" s="176" customFormat="1" ht="49.5">
      <c r="A37" s="178" t="s">
        <v>367</v>
      </c>
      <c r="B37" s="143" t="s">
        <v>368</v>
      </c>
    </row>
    <row r="38" spans="1:2" s="176" customFormat="1">
      <c r="A38" s="178"/>
      <c r="B38" s="143"/>
    </row>
    <row r="39" spans="1:2" s="176" customFormat="1" ht="33">
      <c r="A39" s="178" t="s">
        <v>369</v>
      </c>
      <c r="B39" s="143" t="s">
        <v>370</v>
      </c>
    </row>
    <row r="40" spans="1:2" s="176" customFormat="1">
      <c r="A40" s="178"/>
      <c r="B40" s="143"/>
    </row>
    <row r="41" spans="1:2" s="176" customFormat="1">
      <c r="A41" s="178" t="s">
        <v>371</v>
      </c>
      <c r="B41" s="143" t="s">
        <v>372</v>
      </c>
    </row>
    <row r="42" spans="1:2" s="176" customFormat="1">
      <c r="A42" s="178"/>
      <c r="B42" s="143"/>
    </row>
    <row r="43" spans="1:2" s="176" customFormat="1" ht="33">
      <c r="A43" s="178" t="s">
        <v>373</v>
      </c>
      <c r="B43" s="143" t="s">
        <v>374</v>
      </c>
    </row>
    <row r="44" spans="1:2" s="176" customFormat="1">
      <c r="A44" s="178" t="s">
        <v>375</v>
      </c>
      <c r="B44" s="143" t="s">
        <v>376</v>
      </c>
    </row>
    <row r="45" spans="1:2" s="176" customFormat="1">
      <c r="A45" s="178" t="s">
        <v>377</v>
      </c>
      <c r="B45" s="143" t="s">
        <v>378</v>
      </c>
    </row>
    <row r="46" spans="1:2" s="176" customFormat="1">
      <c r="A46" s="178" t="s">
        <v>379</v>
      </c>
      <c r="B46" s="143" t="s">
        <v>380</v>
      </c>
    </row>
    <row r="47" spans="1:2" s="176" customFormat="1">
      <c r="A47" s="178" t="s">
        <v>381</v>
      </c>
      <c r="B47" s="143" t="s">
        <v>382</v>
      </c>
    </row>
    <row r="48" spans="1:2" s="176" customFormat="1">
      <c r="A48" s="178" t="s">
        <v>383</v>
      </c>
      <c r="B48" s="143" t="s">
        <v>384</v>
      </c>
    </row>
    <row r="49" spans="1:2" s="176" customFormat="1">
      <c r="A49" s="178" t="s">
        <v>385</v>
      </c>
      <c r="B49" s="143" t="s">
        <v>386</v>
      </c>
    </row>
    <row r="50" spans="1:2" s="176" customFormat="1" ht="33">
      <c r="A50" s="178"/>
      <c r="B50" s="143" t="s">
        <v>387</v>
      </c>
    </row>
    <row r="51" spans="1:2" s="176" customFormat="1">
      <c r="A51" s="178"/>
      <c r="B51" s="143"/>
    </row>
    <row r="52" spans="1:2" s="176" customFormat="1" ht="66">
      <c r="A52" s="178" t="s">
        <v>388</v>
      </c>
      <c r="B52" s="143" t="s">
        <v>389</v>
      </c>
    </row>
    <row r="53" spans="1:2" s="176" customFormat="1">
      <c r="A53" s="178"/>
      <c r="B53" s="143"/>
    </row>
    <row r="54" spans="1:2" s="176" customFormat="1">
      <c r="A54" s="178" t="s">
        <v>390</v>
      </c>
      <c r="B54" s="143" t="s">
        <v>391</v>
      </c>
    </row>
    <row r="55" spans="1:2" s="176" customFormat="1">
      <c r="A55" s="178"/>
      <c r="B55" s="143"/>
    </row>
    <row r="56" spans="1:2" s="176" customFormat="1" ht="33">
      <c r="A56" s="178" t="s">
        <v>392</v>
      </c>
      <c r="B56" s="143" t="s">
        <v>393</v>
      </c>
    </row>
    <row r="57" spans="1:2" s="176" customFormat="1">
      <c r="A57" s="178"/>
      <c r="B57" s="143"/>
    </row>
    <row r="58" spans="1:2" s="176" customFormat="1">
      <c r="A58" s="178" t="s">
        <v>394</v>
      </c>
      <c r="B58" s="143" t="s">
        <v>395</v>
      </c>
    </row>
    <row r="59" spans="1:2" s="176" customFormat="1">
      <c r="A59" s="178"/>
      <c r="B59" s="143"/>
    </row>
    <row r="60" spans="1:2" s="176" customFormat="1">
      <c r="A60" s="178" t="s">
        <v>396</v>
      </c>
      <c r="B60" s="143" t="s">
        <v>397</v>
      </c>
    </row>
    <row r="61" spans="1:2" s="176" customFormat="1">
      <c r="A61" s="178"/>
      <c r="B61" s="143"/>
    </row>
    <row r="62" spans="1:2" s="176" customFormat="1" ht="82.5">
      <c r="A62" s="178" t="s">
        <v>398</v>
      </c>
      <c r="B62" s="143" t="s">
        <v>399</v>
      </c>
    </row>
    <row r="63" spans="1:2" s="176" customFormat="1">
      <c r="A63" s="178"/>
      <c r="B63" s="143"/>
    </row>
    <row r="64" spans="1:2" s="176" customFormat="1" ht="49.5">
      <c r="A64" s="178" t="s">
        <v>400</v>
      </c>
      <c r="B64" s="143" t="s">
        <v>401</v>
      </c>
    </row>
    <row r="65" spans="1:2" s="176" customFormat="1">
      <c r="A65" s="178"/>
      <c r="B65" s="143"/>
    </row>
    <row r="66" spans="1:2" s="176" customFormat="1" ht="49.5">
      <c r="A66" s="178" t="s">
        <v>402</v>
      </c>
      <c r="B66" s="143" t="s">
        <v>403</v>
      </c>
    </row>
    <row r="67" spans="1:2" s="176" customFormat="1" ht="15">
      <c r="A67" s="179"/>
      <c r="B67" s="180"/>
    </row>
  </sheetData>
  <printOptions horizontalCentered="1"/>
  <pageMargins left="0.78740157480314965" right="0.39370078740157483" top="0.74803149606299213" bottom="0.74803149606299213" header="0.31496062992125984" footer="0.31496062992125984"/>
  <pageSetup paperSize="9" scale="94" orientation="portrait" r:id="rId1"/>
  <headerFooter>
    <oddHeader xml:space="preserve">&amp;C </oddHeader>
    <oddFooter>&amp;L&amp;8Komunalno opremljanje območja "Ograde II." v Sežani&amp;C&amp;8&amp;P&amp;R&amp;8&amp;A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028A3-B07A-42A0-AEEA-45C19EDDF993}">
  <sheetPr>
    <tabColor rgb="FFFF0000"/>
  </sheetPr>
  <dimension ref="A1:K95"/>
  <sheetViews>
    <sheetView topLeftCell="A70" zoomScaleNormal="100" zoomScaleSheetLayoutView="100" workbookViewId="0">
      <selection activeCell="B79" sqref="B79"/>
    </sheetView>
  </sheetViews>
  <sheetFormatPr defaultColWidth="8.7109375" defaultRowHeight="16.5"/>
  <cols>
    <col min="1" max="1" width="6.28515625" style="181" customWidth="1"/>
    <col min="2" max="2" width="56.28515625" style="182" customWidth="1"/>
    <col min="3" max="3" width="6.28515625" style="181" customWidth="1"/>
    <col min="4" max="4" width="10" style="190" customWidth="1"/>
    <col min="5" max="5" width="10" style="191" customWidth="1"/>
    <col min="6" max="6" width="12.140625" style="156" customWidth="1"/>
    <col min="7" max="10" width="8.7109375" style="154"/>
    <col min="11" max="11" width="55.42578125" style="154" customWidth="1"/>
    <col min="12" max="16384" width="8.7109375" style="154"/>
  </cols>
  <sheetData>
    <row r="1" spans="1:11" s="186" customFormat="1" ht="16.5" customHeight="1">
      <c r="A1" s="181" t="s">
        <v>404</v>
      </c>
      <c r="B1" s="182" t="s">
        <v>405</v>
      </c>
      <c r="C1" s="183" t="s">
        <v>406</v>
      </c>
      <c r="D1" s="184" t="s">
        <v>407</v>
      </c>
      <c r="E1" s="185" t="s">
        <v>408</v>
      </c>
      <c r="F1" s="184" t="s">
        <v>409</v>
      </c>
    </row>
    <row r="2" spans="1:11" s="192" customFormat="1">
      <c r="A2" s="187">
        <v>1</v>
      </c>
      <c r="B2" s="188" t="s">
        <v>410</v>
      </c>
      <c r="C2" s="189"/>
      <c r="D2" s="190"/>
      <c r="E2" s="191"/>
      <c r="F2" s="156"/>
    </row>
    <row r="3" spans="1:11" s="194" customFormat="1" ht="16.5" customHeight="1">
      <c r="A3" s="193"/>
      <c r="C3" s="195"/>
      <c r="D3" s="196"/>
      <c r="E3" s="197"/>
      <c r="F3" s="198"/>
    </row>
    <row r="4" spans="1:11" s="194" customFormat="1" ht="165">
      <c r="A4" s="193"/>
      <c r="B4" s="199" t="s">
        <v>411</v>
      </c>
      <c r="C4" s="200"/>
      <c r="D4" s="190"/>
      <c r="E4" s="191"/>
      <c r="F4" s="156"/>
    </row>
    <row r="5" spans="1:11" s="194" customFormat="1">
      <c r="A5" s="193"/>
      <c r="B5" s="201"/>
      <c r="C5" s="200"/>
      <c r="D5" s="190"/>
      <c r="E5" s="191"/>
      <c r="F5" s="156"/>
    </row>
    <row r="6" spans="1:11">
      <c r="A6" s="202">
        <f>MAX(A$2:A4)+0.01</f>
        <v>1.01</v>
      </c>
      <c r="B6" s="203" t="s">
        <v>412</v>
      </c>
      <c r="C6" s="204" t="s">
        <v>257</v>
      </c>
      <c r="D6" s="190">
        <v>760</v>
      </c>
      <c r="F6" s="156">
        <f>D6*E6</f>
        <v>0</v>
      </c>
    </row>
    <row r="7" spans="1:11">
      <c r="A7" s="202"/>
      <c r="B7" s="205"/>
      <c r="C7" s="154"/>
      <c r="F7" s="154"/>
    </row>
    <row r="8" spans="1:11" ht="33">
      <c r="A8" s="202">
        <f>MAX(A$2:A6)+0.01</f>
        <v>1.02</v>
      </c>
      <c r="B8" s="203" t="s">
        <v>413</v>
      </c>
      <c r="C8" s="204" t="s">
        <v>257</v>
      </c>
      <c r="D8" s="190">
        <v>70</v>
      </c>
      <c r="F8" s="156">
        <f>D8*E8</f>
        <v>0</v>
      </c>
    </row>
    <row r="9" spans="1:11">
      <c r="A9" s="202"/>
      <c r="B9" s="203"/>
      <c r="C9" s="204"/>
    </row>
    <row r="10" spans="1:11" ht="49.5">
      <c r="A10" s="202">
        <f>MAX(A$2:A9)+0.01</f>
        <v>1.03</v>
      </c>
      <c r="B10" s="203" t="s">
        <v>414</v>
      </c>
      <c r="C10" s="204" t="s">
        <v>415</v>
      </c>
      <c r="D10" s="190">
        <v>315</v>
      </c>
      <c r="F10" s="156">
        <f>D10*E10</f>
        <v>0</v>
      </c>
      <c r="H10" s="191"/>
    </row>
    <row r="11" spans="1:11">
      <c r="A11" s="202"/>
      <c r="B11" s="178"/>
      <c r="C11" s="204"/>
      <c r="H11" s="191"/>
    </row>
    <row r="12" spans="1:11" ht="49.5">
      <c r="A12" s="202">
        <f>MAX(A$2:A10)+0.01</f>
        <v>1.04</v>
      </c>
      <c r="B12" s="299" t="s">
        <v>416</v>
      </c>
      <c r="C12" s="204" t="s">
        <v>415</v>
      </c>
      <c r="D12" s="190">
        <v>75</v>
      </c>
      <c r="F12" s="156">
        <f>D12*E12</f>
        <v>0</v>
      </c>
      <c r="H12" s="191"/>
      <c r="K12" s="206"/>
    </row>
    <row r="13" spans="1:11">
      <c r="A13" s="202"/>
      <c r="B13" s="154"/>
      <c r="C13" s="204"/>
      <c r="H13" s="191"/>
    </row>
    <row r="14" spans="1:11" ht="33">
      <c r="A14" s="202">
        <f>MAX(A$2:A12)+0.01</f>
        <v>1.05</v>
      </c>
      <c r="B14" s="203" t="s">
        <v>417</v>
      </c>
      <c r="C14" s="204" t="s">
        <v>418</v>
      </c>
      <c r="D14" s="190">
        <v>400</v>
      </c>
      <c r="F14" s="156">
        <f>D14*E14</f>
        <v>0</v>
      </c>
      <c r="H14" s="191"/>
    </row>
    <row r="15" spans="1:11">
      <c r="A15" s="202"/>
      <c r="B15" s="203"/>
      <c r="C15" s="204"/>
      <c r="H15" s="191"/>
    </row>
    <row r="16" spans="1:11" ht="66">
      <c r="A16" s="202">
        <f>MAX(A$2:A14)+0.01</f>
        <v>1.06</v>
      </c>
      <c r="B16" s="203" t="s">
        <v>419</v>
      </c>
      <c r="C16" s="204" t="s">
        <v>415</v>
      </c>
      <c r="D16" s="190">
        <v>145</v>
      </c>
      <c r="F16" s="156">
        <f>D16*E16</f>
        <v>0</v>
      </c>
      <c r="H16" s="191"/>
    </row>
    <row r="17" spans="1:6">
      <c r="A17" s="202"/>
      <c r="B17" s="178"/>
      <c r="C17" s="204"/>
    </row>
    <row r="18" spans="1:6" ht="49.5">
      <c r="A18" s="202">
        <f>MAX(A$2:A16)+0.01</f>
        <v>1.07</v>
      </c>
      <c r="B18" s="203" t="s">
        <v>420</v>
      </c>
      <c r="C18" s="204" t="s">
        <v>415</v>
      </c>
      <c r="D18" s="190">
        <v>15</v>
      </c>
      <c r="F18" s="156">
        <f>D18*E18</f>
        <v>0</v>
      </c>
    </row>
    <row r="19" spans="1:6">
      <c r="A19" s="202"/>
      <c r="B19" s="178"/>
      <c r="C19" s="204"/>
    </row>
    <row r="20" spans="1:6" ht="49.5">
      <c r="A20" s="202">
        <f>MAX(A$2:A19)+0.01</f>
        <v>1.08</v>
      </c>
      <c r="B20" s="203" t="s">
        <v>421</v>
      </c>
      <c r="C20" s="204" t="s">
        <v>257</v>
      </c>
      <c r="D20" s="190">
        <v>1630</v>
      </c>
      <c r="F20" s="207">
        <f>D20*E20</f>
        <v>0</v>
      </c>
    </row>
    <row r="21" spans="1:6">
      <c r="A21" s="202"/>
      <c r="B21" s="203"/>
      <c r="C21" s="204"/>
    </row>
    <row r="22" spans="1:6" ht="49.5">
      <c r="A22" s="202">
        <f>MAX(A$2:A20)+0.01</f>
        <v>1.0900000000000001</v>
      </c>
      <c r="B22" s="203" t="s">
        <v>422</v>
      </c>
      <c r="C22" s="204" t="s">
        <v>257</v>
      </c>
      <c r="D22" s="190">
        <v>920</v>
      </c>
      <c r="F22" s="207">
        <f>D22*E22</f>
        <v>0</v>
      </c>
    </row>
    <row r="23" spans="1:6">
      <c r="A23" s="202"/>
      <c r="B23" s="203"/>
      <c r="C23" s="204"/>
    </row>
    <row r="24" spans="1:6" ht="33">
      <c r="A24" s="202">
        <f>MAX(A$2:A23)+0.01</f>
        <v>1.1000000000000001</v>
      </c>
      <c r="B24" s="203" t="s">
        <v>423</v>
      </c>
      <c r="C24" s="204" t="s">
        <v>257</v>
      </c>
      <c r="D24" s="190">
        <v>1250</v>
      </c>
      <c r="F24" s="156">
        <f>D24*E24</f>
        <v>0</v>
      </c>
    </row>
    <row r="25" spans="1:6">
      <c r="A25" s="202"/>
      <c r="B25" s="203"/>
      <c r="C25" s="204"/>
    </row>
    <row r="26" spans="1:6" ht="49.5">
      <c r="A26" s="202">
        <f>MAX(A$2:A25)+0.01</f>
        <v>1.1100000000000001</v>
      </c>
      <c r="B26" s="203" t="s">
        <v>424</v>
      </c>
      <c r="C26" s="204" t="s">
        <v>257</v>
      </c>
      <c r="D26" s="190">
        <v>770</v>
      </c>
      <c r="F26" s="156">
        <f>D26*E26</f>
        <v>0</v>
      </c>
    </row>
    <row r="27" spans="1:6">
      <c r="A27" s="202"/>
      <c r="B27" s="203"/>
      <c r="C27" s="204"/>
    </row>
    <row r="28" spans="1:6" ht="49.5">
      <c r="A28" s="202">
        <f>MAX(A$2:A27)+0.01</f>
        <v>1.1200000000000001</v>
      </c>
      <c r="B28" s="203" t="s">
        <v>425</v>
      </c>
      <c r="C28" s="204" t="s">
        <v>1</v>
      </c>
      <c r="D28" s="190">
        <v>5</v>
      </c>
      <c r="F28" s="156">
        <f>D28*E28</f>
        <v>0</v>
      </c>
    </row>
    <row r="29" spans="1:6">
      <c r="A29" s="202"/>
      <c r="B29" s="203"/>
      <c r="C29" s="186"/>
    </row>
    <row r="30" spans="1:6" ht="33">
      <c r="A30" s="202">
        <f>MAX(A$2:A29)+0.01</f>
        <v>1.1300000000000001</v>
      </c>
      <c r="B30" s="203" t="s">
        <v>426</v>
      </c>
      <c r="C30" s="186"/>
    </row>
    <row r="31" spans="1:6" ht="49.5">
      <c r="A31" s="202"/>
      <c r="B31" s="300" t="s">
        <v>427</v>
      </c>
      <c r="C31" s="204" t="s">
        <v>428</v>
      </c>
      <c r="D31" s="190">
        <v>9</v>
      </c>
      <c r="F31" s="191"/>
    </row>
    <row r="32" spans="1:6">
      <c r="A32" s="202"/>
      <c r="B32" s="203" t="s">
        <v>429</v>
      </c>
      <c r="C32" s="204" t="s">
        <v>430</v>
      </c>
      <c r="D32" s="190">
        <v>4</v>
      </c>
      <c r="F32" s="191"/>
    </row>
    <row r="33" spans="1:6">
      <c r="A33" s="202"/>
      <c r="B33" s="203" t="s">
        <v>431</v>
      </c>
      <c r="C33" s="204" t="s">
        <v>430</v>
      </c>
      <c r="D33" s="190">
        <v>4</v>
      </c>
      <c r="F33" s="191"/>
    </row>
    <row r="34" spans="1:6" ht="34.5">
      <c r="A34" s="202"/>
      <c r="B34" s="203" t="s">
        <v>432</v>
      </c>
      <c r="C34" s="204" t="s">
        <v>428</v>
      </c>
      <c r="D34" s="190">
        <v>0.4</v>
      </c>
      <c r="F34" s="191"/>
    </row>
    <row r="35" spans="1:6" ht="33">
      <c r="A35" s="202"/>
      <c r="B35" s="203" t="s">
        <v>433</v>
      </c>
      <c r="C35" s="204" t="s">
        <v>1</v>
      </c>
      <c r="D35" s="190">
        <v>1</v>
      </c>
      <c r="F35" s="191"/>
    </row>
    <row r="36" spans="1:6" ht="49.5">
      <c r="A36" s="202"/>
      <c r="B36" s="203" t="s">
        <v>434</v>
      </c>
      <c r="C36" s="204" t="s">
        <v>1</v>
      </c>
      <c r="D36" s="190">
        <v>1</v>
      </c>
      <c r="F36" s="191"/>
    </row>
    <row r="37" spans="1:6" ht="33">
      <c r="A37" s="202"/>
      <c r="B37" s="203" t="s">
        <v>435</v>
      </c>
      <c r="C37" s="204" t="s">
        <v>1</v>
      </c>
      <c r="D37" s="190">
        <v>1</v>
      </c>
      <c r="F37" s="191"/>
    </row>
    <row r="38" spans="1:6" ht="72" customHeight="1">
      <c r="A38" s="202"/>
      <c r="B38" s="299" t="s">
        <v>436</v>
      </c>
      <c r="C38" s="204" t="s">
        <v>1</v>
      </c>
      <c r="D38" s="190">
        <v>1</v>
      </c>
      <c r="F38" s="191"/>
    </row>
    <row r="39" spans="1:6">
      <c r="A39" s="202"/>
      <c r="B39" s="203" t="s">
        <v>437</v>
      </c>
      <c r="C39" s="204" t="s">
        <v>430</v>
      </c>
      <c r="D39" s="190">
        <v>1.6</v>
      </c>
      <c r="F39" s="191"/>
    </row>
    <row r="40" spans="1:6">
      <c r="A40" s="202"/>
      <c r="B40" s="203" t="s">
        <v>438</v>
      </c>
      <c r="C40" s="204" t="s">
        <v>82</v>
      </c>
      <c r="D40" s="190">
        <v>13</v>
      </c>
      <c r="F40" s="191"/>
    </row>
    <row r="41" spans="1:6">
      <c r="A41" s="202"/>
      <c r="B41" s="203" t="s">
        <v>439</v>
      </c>
      <c r="C41" s="204" t="s">
        <v>428</v>
      </c>
      <c r="D41" s="190">
        <v>0.1</v>
      </c>
      <c r="F41" s="191"/>
    </row>
    <row r="42" spans="1:6" ht="49.5">
      <c r="A42" s="202"/>
      <c r="B42" s="203" t="s">
        <v>440</v>
      </c>
      <c r="C42" s="204" t="s">
        <v>430</v>
      </c>
      <c r="D42" s="190">
        <v>0.2</v>
      </c>
      <c r="F42" s="191"/>
    </row>
    <row r="43" spans="1:6" ht="33">
      <c r="A43" s="202"/>
      <c r="B43" s="203" t="s">
        <v>441</v>
      </c>
      <c r="C43" s="204" t="s">
        <v>428</v>
      </c>
      <c r="D43" s="190">
        <v>4.2</v>
      </c>
      <c r="F43" s="191"/>
    </row>
    <row r="44" spans="1:6" ht="49.5">
      <c r="A44" s="202"/>
      <c r="B44" s="203" t="s">
        <v>442</v>
      </c>
      <c r="C44" s="204" t="s">
        <v>428</v>
      </c>
      <c r="D44" s="190">
        <v>6.5</v>
      </c>
      <c r="F44" s="191"/>
    </row>
    <row r="45" spans="1:6">
      <c r="A45" s="202"/>
      <c r="B45" s="208" t="s">
        <v>443</v>
      </c>
      <c r="C45" s="209" t="s">
        <v>111</v>
      </c>
      <c r="D45" s="210">
        <v>8</v>
      </c>
      <c r="E45" s="210">
        <f>ROUND(H45,1)</f>
        <v>0</v>
      </c>
      <c r="F45" s="211">
        <f>D45*E45</f>
        <v>0</v>
      </c>
    </row>
    <row r="46" spans="1:6">
      <c r="A46" s="202"/>
      <c r="B46" s="203"/>
      <c r="C46" s="186"/>
    </row>
    <row r="47" spans="1:6" ht="33">
      <c r="A47" s="202">
        <f>MAX(A$2:A46)+0.01</f>
        <v>1.1400000000000001</v>
      </c>
      <c r="B47" s="212" t="s">
        <v>444</v>
      </c>
      <c r="C47" s="143"/>
      <c r="D47" s="143"/>
      <c r="E47" s="143"/>
      <c r="F47" s="143"/>
    </row>
    <row r="48" spans="1:6" ht="49.5">
      <c r="A48" s="202"/>
      <c r="B48" s="212" t="s">
        <v>445</v>
      </c>
      <c r="C48" s="140" t="s">
        <v>415</v>
      </c>
      <c r="D48" s="214">
        <v>0.5</v>
      </c>
      <c r="E48" s="143"/>
      <c r="F48" s="143"/>
    </row>
    <row r="49" spans="1:6">
      <c r="A49" s="202"/>
      <c r="B49" s="212" t="s">
        <v>429</v>
      </c>
      <c r="C49" s="140" t="s">
        <v>446</v>
      </c>
      <c r="D49" s="214">
        <v>0.7</v>
      </c>
      <c r="E49" s="143"/>
      <c r="F49" s="143"/>
    </row>
    <row r="50" spans="1:6">
      <c r="A50" s="202"/>
      <c r="B50" s="212" t="s">
        <v>431</v>
      </c>
      <c r="C50" s="140" t="s">
        <v>446</v>
      </c>
      <c r="D50" s="214">
        <v>0.4</v>
      </c>
      <c r="E50" s="143"/>
      <c r="F50" s="143"/>
    </row>
    <row r="51" spans="1:6" ht="34.5">
      <c r="A51" s="202"/>
      <c r="B51" s="212" t="s">
        <v>432</v>
      </c>
      <c r="C51" s="140" t="s">
        <v>415</v>
      </c>
      <c r="D51" s="214">
        <v>0.1</v>
      </c>
      <c r="E51" s="143"/>
      <c r="F51" s="143"/>
    </row>
    <row r="52" spans="1:6">
      <c r="A52" s="202"/>
      <c r="B52" s="212" t="s">
        <v>447</v>
      </c>
      <c r="C52" s="140" t="s">
        <v>446</v>
      </c>
      <c r="D52" s="214">
        <v>0.7</v>
      </c>
      <c r="E52" s="143"/>
      <c r="F52" s="143"/>
    </row>
    <row r="53" spans="1:6" ht="34.5">
      <c r="A53" s="202"/>
      <c r="B53" s="212" t="s">
        <v>448</v>
      </c>
      <c r="C53" s="140" t="s">
        <v>415</v>
      </c>
      <c r="D53" s="214">
        <v>0.15</v>
      </c>
      <c r="E53" s="143"/>
      <c r="F53" s="143"/>
    </row>
    <row r="54" spans="1:6">
      <c r="A54" s="202"/>
      <c r="B54" s="212" t="s">
        <v>449</v>
      </c>
      <c r="C54" s="140" t="s">
        <v>1</v>
      </c>
      <c r="D54" s="214">
        <v>1</v>
      </c>
      <c r="E54" s="143"/>
      <c r="F54" s="143"/>
    </row>
    <row r="55" spans="1:6" ht="33">
      <c r="A55" s="202"/>
      <c r="B55" s="212" t="s">
        <v>450</v>
      </c>
      <c r="C55" s="140" t="s">
        <v>446</v>
      </c>
      <c r="D55" s="214">
        <v>2</v>
      </c>
      <c r="E55" s="143"/>
      <c r="F55" s="143"/>
    </row>
    <row r="56" spans="1:6" ht="34.5">
      <c r="A56" s="202"/>
      <c r="B56" s="212" t="s">
        <v>451</v>
      </c>
      <c r="C56" s="140" t="s">
        <v>415</v>
      </c>
      <c r="D56" s="214">
        <v>0.3</v>
      </c>
      <c r="E56" s="143"/>
      <c r="F56" s="143"/>
    </row>
    <row r="57" spans="1:6" ht="33">
      <c r="A57" s="202"/>
      <c r="B57" s="212" t="s">
        <v>452</v>
      </c>
      <c r="C57" s="140" t="s">
        <v>446</v>
      </c>
      <c r="D57" s="214">
        <v>0.1</v>
      </c>
      <c r="E57" s="143"/>
      <c r="F57" s="143"/>
    </row>
    <row r="58" spans="1:6" ht="82.5">
      <c r="A58" s="202"/>
      <c r="B58" s="301" t="s">
        <v>453</v>
      </c>
      <c r="C58" s="140" t="s">
        <v>1</v>
      </c>
      <c r="D58" s="214">
        <v>1</v>
      </c>
      <c r="E58" s="143"/>
      <c r="F58" s="143"/>
    </row>
    <row r="59" spans="1:6" ht="33">
      <c r="A59" s="202"/>
      <c r="B59" s="212" t="s">
        <v>454</v>
      </c>
      <c r="C59" s="140" t="s">
        <v>446</v>
      </c>
      <c r="D59" s="214">
        <v>0.8</v>
      </c>
      <c r="E59" s="143"/>
      <c r="F59" s="143"/>
    </row>
    <row r="60" spans="1:6" ht="33">
      <c r="A60" s="202"/>
      <c r="B60" s="212" t="s">
        <v>455</v>
      </c>
      <c r="C60" s="140" t="s">
        <v>415</v>
      </c>
      <c r="D60" s="214">
        <v>0.8</v>
      </c>
      <c r="E60" s="143"/>
      <c r="F60" s="143"/>
    </row>
    <row r="61" spans="1:6">
      <c r="A61" s="202"/>
      <c r="B61" s="216" t="s">
        <v>456</v>
      </c>
      <c r="C61" s="217" t="s">
        <v>111</v>
      </c>
      <c r="D61" s="210">
        <v>28</v>
      </c>
      <c r="E61" s="218">
        <f>ROUND(H61,1)</f>
        <v>0</v>
      </c>
      <c r="F61" s="211">
        <f>D61*E61</f>
        <v>0</v>
      </c>
    </row>
    <row r="62" spans="1:6">
      <c r="A62" s="202"/>
      <c r="B62" s="203"/>
      <c r="C62" s="186"/>
    </row>
    <row r="63" spans="1:6" ht="33">
      <c r="A63" s="202">
        <f>MAX(A$2:A62)+0.01</f>
        <v>1.1500000000000001</v>
      </c>
      <c r="B63" s="203" t="s">
        <v>457</v>
      </c>
      <c r="C63" s="186"/>
    </row>
    <row r="64" spans="1:6" ht="49.5">
      <c r="A64" s="202"/>
      <c r="B64" s="299" t="s">
        <v>458</v>
      </c>
      <c r="C64" s="204" t="s">
        <v>428</v>
      </c>
      <c r="D64" s="190">
        <v>2.5</v>
      </c>
      <c r="E64" s="213"/>
      <c r="F64" s="213"/>
    </row>
    <row r="65" spans="1:6">
      <c r="A65" s="202"/>
      <c r="B65" s="203" t="s">
        <v>429</v>
      </c>
      <c r="C65" s="204" t="s">
        <v>430</v>
      </c>
      <c r="D65" s="190">
        <v>2.1</v>
      </c>
      <c r="E65" s="213"/>
      <c r="F65" s="213"/>
    </row>
    <row r="66" spans="1:6">
      <c r="A66" s="202"/>
      <c r="B66" s="203" t="s">
        <v>431</v>
      </c>
      <c r="C66" s="204" t="s">
        <v>430</v>
      </c>
      <c r="D66" s="190">
        <v>2.1</v>
      </c>
      <c r="E66" s="213"/>
      <c r="F66" s="213"/>
    </row>
    <row r="67" spans="1:6" ht="34.5">
      <c r="A67" s="202"/>
      <c r="B67" s="203" t="s">
        <v>459</v>
      </c>
      <c r="C67" s="204" t="s">
        <v>428</v>
      </c>
      <c r="D67" s="190">
        <v>0.2</v>
      </c>
      <c r="E67" s="213"/>
      <c r="F67" s="213"/>
    </row>
    <row r="68" spans="1:6">
      <c r="A68" s="202"/>
      <c r="B68" s="203" t="s">
        <v>460</v>
      </c>
      <c r="C68" s="204" t="s">
        <v>430</v>
      </c>
      <c r="D68" s="190">
        <v>11.2</v>
      </c>
      <c r="E68" s="213"/>
      <c r="F68" s="213"/>
    </row>
    <row r="69" spans="1:6">
      <c r="A69" s="202"/>
      <c r="B69" s="203" t="s">
        <v>438</v>
      </c>
      <c r="C69" s="204" t="s">
        <v>82</v>
      </c>
      <c r="D69" s="190">
        <v>42</v>
      </c>
      <c r="E69" s="213"/>
      <c r="F69" s="213"/>
    </row>
    <row r="70" spans="1:6" ht="33">
      <c r="A70" s="202"/>
      <c r="B70" s="203" t="s">
        <v>461</v>
      </c>
      <c r="C70" s="204" t="s">
        <v>1</v>
      </c>
      <c r="D70" s="190">
        <v>20</v>
      </c>
      <c r="E70" s="213"/>
      <c r="F70" s="213"/>
    </row>
    <row r="71" spans="1:6" ht="34.5">
      <c r="A71" s="202"/>
      <c r="B71" s="203" t="s">
        <v>462</v>
      </c>
      <c r="C71" s="204" t="s">
        <v>428</v>
      </c>
      <c r="D71" s="190">
        <v>2.1</v>
      </c>
      <c r="E71" s="213"/>
      <c r="F71" s="213"/>
    </row>
    <row r="72" spans="1:6">
      <c r="A72" s="202"/>
      <c r="B72" s="203" t="s">
        <v>463</v>
      </c>
      <c r="C72" s="204" t="s">
        <v>257</v>
      </c>
      <c r="D72" s="190">
        <v>30</v>
      </c>
      <c r="E72" s="213"/>
      <c r="F72" s="213"/>
    </row>
    <row r="73" spans="1:6">
      <c r="A73" s="202"/>
      <c r="B73" s="203" t="s">
        <v>464</v>
      </c>
      <c r="C73" s="204" t="s">
        <v>257</v>
      </c>
      <c r="D73" s="190">
        <v>30</v>
      </c>
      <c r="E73" s="213"/>
      <c r="F73" s="213"/>
    </row>
    <row r="74" spans="1:6" ht="33">
      <c r="A74" s="202"/>
      <c r="B74" s="203" t="s">
        <v>441</v>
      </c>
      <c r="C74" s="204" t="s">
        <v>428</v>
      </c>
      <c r="D74" s="190">
        <v>0.8</v>
      </c>
      <c r="E74" s="213"/>
      <c r="F74" s="213"/>
    </row>
    <row r="75" spans="1:6" ht="49.5">
      <c r="A75" s="202"/>
      <c r="B75" s="203" t="s">
        <v>442</v>
      </c>
      <c r="C75" s="204" t="s">
        <v>428</v>
      </c>
      <c r="D75" s="190">
        <v>0.7</v>
      </c>
      <c r="E75" s="213"/>
      <c r="F75" s="213"/>
    </row>
    <row r="76" spans="1:6">
      <c r="A76" s="202"/>
      <c r="B76" s="216" t="s">
        <v>465</v>
      </c>
      <c r="C76" s="209" t="s">
        <v>111</v>
      </c>
      <c r="D76" s="210">
        <v>1</v>
      </c>
      <c r="E76" s="210">
        <f>ROUND(H76,1)</f>
        <v>0</v>
      </c>
      <c r="F76" s="211">
        <f>D76*E76</f>
        <v>0</v>
      </c>
    </row>
    <row r="77" spans="1:6">
      <c r="A77" s="202"/>
      <c r="B77" s="203"/>
      <c r="C77" s="186"/>
      <c r="F77" s="191"/>
    </row>
    <row r="78" spans="1:6">
      <c r="A78" s="202">
        <f>MAX(A$2:A77)+0.01</f>
        <v>1.1600000000000001</v>
      </c>
      <c r="B78" s="203" t="s">
        <v>466</v>
      </c>
      <c r="C78" s="186"/>
    </row>
    <row r="79" spans="1:6" ht="49.5">
      <c r="A79" s="202"/>
      <c r="B79" s="299" t="s">
        <v>467</v>
      </c>
      <c r="C79" s="204" t="s">
        <v>415</v>
      </c>
      <c r="D79" s="190">
        <v>0.8</v>
      </c>
      <c r="E79" s="213"/>
      <c r="F79" s="213"/>
    </row>
    <row r="80" spans="1:6">
      <c r="A80" s="202"/>
      <c r="B80" s="203" t="s">
        <v>429</v>
      </c>
      <c r="C80" s="204" t="s">
        <v>446</v>
      </c>
      <c r="D80" s="190">
        <v>0.6</v>
      </c>
      <c r="E80" s="213"/>
      <c r="F80" s="213"/>
    </row>
    <row r="81" spans="1:6">
      <c r="A81" s="202"/>
      <c r="B81" s="203" t="s">
        <v>431</v>
      </c>
      <c r="C81" s="204" t="s">
        <v>446</v>
      </c>
      <c r="D81" s="190">
        <v>0.6</v>
      </c>
      <c r="E81" s="213"/>
      <c r="F81" s="213"/>
    </row>
    <row r="82" spans="1:6" ht="34.5">
      <c r="A82" s="202"/>
      <c r="B82" s="203" t="s">
        <v>459</v>
      </c>
      <c r="C82" s="204" t="s">
        <v>415</v>
      </c>
      <c r="D82" s="190">
        <v>0.06</v>
      </c>
      <c r="E82" s="213"/>
      <c r="F82" s="213"/>
    </row>
    <row r="83" spans="1:6">
      <c r="A83" s="202"/>
      <c r="B83" s="203" t="s">
        <v>460</v>
      </c>
      <c r="C83" s="204" t="s">
        <v>446</v>
      </c>
      <c r="D83" s="190">
        <v>5.2</v>
      </c>
      <c r="E83" s="213"/>
      <c r="F83" s="213"/>
    </row>
    <row r="84" spans="1:6" ht="33">
      <c r="A84" s="202"/>
      <c r="B84" s="203" t="s">
        <v>468</v>
      </c>
      <c r="C84" s="204" t="s">
        <v>82</v>
      </c>
      <c r="D84" s="190">
        <v>15.1</v>
      </c>
      <c r="E84" s="213"/>
      <c r="F84" s="213"/>
    </row>
    <row r="85" spans="1:6" ht="33">
      <c r="A85" s="202"/>
      <c r="B85" s="203" t="s">
        <v>469</v>
      </c>
      <c r="C85" s="204" t="s">
        <v>1</v>
      </c>
      <c r="D85" s="190">
        <v>8</v>
      </c>
      <c r="E85" s="213"/>
      <c r="F85" s="213"/>
    </row>
    <row r="86" spans="1:6" ht="34.5">
      <c r="A86" s="202"/>
      <c r="B86" s="203" t="s">
        <v>470</v>
      </c>
      <c r="C86" s="204" t="s">
        <v>415</v>
      </c>
      <c r="D86" s="190">
        <v>0.5</v>
      </c>
      <c r="E86" s="213"/>
      <c r="F86" s="213"/>
    </row>
    <row r="87" spans="1:6">
      <c r="A87" s="202"/>
      <c r="B87" s="203" t="s">
        <v>463</v>
      </c>
      <c r="C87" s="204" t="s">
        <v>257</v>
      </c>
      <c r="D87" s="190">
        <v>10</v>
      </c>
      <c r="E87" s="213"/>
      <c r="F87" s="213"/>
    </row>
    <row r="88" spans="1:6">
      <c r="A88" s="202"/>
      <c r="B88" s="203" t="s">
        <v>464</v>
      </c>
      <c r="C88" s="204" t="s">
        <v>257</v>
      </c>
      <c r="D88" s="190">
        <v>10</v>
      </c>
      <c r="E88" s="213"/>
      <c r="F88" s="213"/>
    </row>
    <row r="89" spans="1:6" ht="33">
      <c r="A89" s="202"/>
      <c r="B89" s="203" t="s">
        <v>455</v>
      </c>
      <c r="C89" s="204" t="s">
        <v>415</v>
      </c>
      <c r="D89" s="190">
        <v>0.4</v>
      </c>
      <c r="E89" s="213"/>
      <c r="F89" s="213"/>
    </row>
    <row r="90" spans="1:6" ht="49.5">
      <c r="A90" s="202"/>
      <c r="B90" s="203" t="s">
        <v>442</v>
      </c>
      <c r="C90" s="204" t="s">
        <v>415</v>
      </c>
      <c r="D90" s="190">
        <v>0.3</v>
      </c>
      <c r="E90" s="213"/>
      <c r="F90" s="213"/>
    </row>
    <row r="91" spans="1:6">
      <c r="A91" s="202"/>
      <c r="B91" s="216" t="s">
        <v>465</v>
      </c>
      <c r="C91" s="209" t="s">
        <v>111</v>
      </c>
      <c r="D91" s="210">
        <v>4</v>
      </c>
      <c r="E91" s="218">
        <f>ROUND(H91,1)</f>
        <v>0</v>
      </c>
      <c r="F91" s="211">
        <f>D91*E91</f>
        <v>0</v>
      </c>
    </row>
    <row r="92" spans="1:6">
      <c r="A92" s="202"/>
      <c r="B92" s="203"/>
      <c r="C92" s="186"/>
    </row>
    <row r="93" spans="1:6" ht="82.5">
      <c r="A93" s="202">
        <f>MAX(A$2:A92)+0.01</f>
        <v>1.1700000000000002</v>
      </c>
      <c r="B93" s="203" t="s">
        <v>471</v>
      </c>
      <c r="C93" s="204" t="s">
        <v>1</v>
      </c>
      <c r="D93" s="190">
        <v>4</v>
      </c>
      <c r="F93" s="156">
        <f>D93*E93</f>
        <v>0</v>
      </c>
    </row>
    <row r="94" spans="1:6">
      <c r="A94" s="219"/>
      <c r="B94" s="220"/>
      <c r="C94" s="221"/>
      <c r="D94" s="222"/>
      <c r="E94" s="223"/>
      <c r="F94" s="224"/>
    </row>
    <row r="95" spans="1:6">
      <c r="A95" s="202"/>
      <c r="B95" s="154"/>
      <c r="C95" s="186"/>
      <c r="E95" s="225" t="s">
        <v>472</v>
      </c>
      <c r="F95" s="226">
        <f>SUM(F6:F94)</f>
        <v>0</v>
      </c>
    </row>
  </sheetData>
  <printOptions horizontalCentered="1"/>
  <pageMargins left="0.78740157480314965" right="0.39370078740157483" top="0.74803149606299213" bottom="0.74803149606299213" header="0.31496062992125984" footer="0.31496062992125984"/>
  <pageSetup paperSize="9" scale="99" fitToWidth="0" fitToHeight="0" orientation="portrait" r:id="rId1"/>
  <headerFooter>
    <oddHeader xml:space="preserve">&amp;C </oddHeader>
    <oddFooter>&amp;L&amp;8Komunalno opremljanje območja "Ograde II." v Sežani&amp;C&amp;8&amp;P&amp;R&amp;8&amp;A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30825-45BE-4227-98ED-DF2CDA6615F2}">
  <sheetPr>
    <tabColor rgb="FFFF0000"/>
  </sheetPr>
  <dimension ref="A1:N18"/>
  <sheetViews>
    <sheetView zoomScale="106" zoomScaleNormal="106" zoomScaleSheetLayoutView="100" zoomScalePageLayoutView="115" workbookViewId="0">
      <selection activeCell="R35" sqref="R34:R35"/>
    </sheetView>
  </sheetViews>
  <sheetFormatPr defaultColWidth="8.7109375" defaultRowHeight="16.5"/>
  <cols>
    <col min="1" max="1" width="6.28515625" style="181" customWidth="1"/>
    <col min="2" max="2" width="56.28515625" style="182" customWidth="1"/>
    <col min="3" max="3" width="6.28515625" style="181" customWidth="1"/>
    <col min="4" max="4" width="10" style="190" customWidth="1"/>
    <col min="5" max="5" width="10" style="191" customWidth="1"/>
    <col min="6" max="6" width="12.140625" style="156" customWidth="1"/>
    <col min="7" max="7" width="8.7109375" style="154"/>
    <col min="8" max="10" width="14.28515625" style="154" customWidth="1"/>
    <col min="11" max="16384" width="8.7109375" style="154"/>
  </cols>
  <sheetData>
    <row r="1" spans="1:14" s="186" customFormat="1" ht="16.5" customHeight="1">
      <c r="A1" s="181" t="s">
        <v>404</v>
      </c>
      <c r="B1" s="182" t="s">
        <v>405</v>
      </c>
      <c r="C1" s="183" t="s">
        <v>406</v>
      </c>
      <c r="D1" s="184" t="s">
        <v>407</v>
      </c>
      <c r="E1" s="185" t="s">
        <v>408</v>
      </c>
      <c r="F1" s="184" t="s">
        <v>409</v>
      </c>
    </row>
    <row r="2" spans="1:14" s="192" customFormat="1">
      <c r="A2" s="187">
        <v>2</v>
      </c>
      <c r="B2" s="188" t="s">
        <v>473</v>
      </c>
      <c r="C2" s="189"/>
      <c r="D2" s="190"/>
      <c r="E2" s="191"/>
      <c r="F2" s="156"/>
    </row>
    <row r="3" spans="1:14" s="194" customFormat="1">
      <c r="A3" s="193"/>
      <c r="B3" s="168"/>
      <c r="C3" s="200"/>
      <c r="D3" s="190"/>
      <c r="E3" s="191"/>
      <c r="F3" s="156"/>
    </row>
    <row r="4" spans="1:14" s="194" customFormat="1" ht="33">
      <c r="A4" s="193"/>
      <c r="B4" s="199" t="s">
        <v>474</v>
      </c>
      <c r="C4" s="200"/>
      <c r="D4" s="190"/>
      <c r="E4" s="191"/>
      <c r="F4" s="156"/>
    </row>
    <row r="5" spans="1:14" s="194" customFormat="1">
      <c r="A5" s="193"/>
      <c r="B5" s="199"/>
      <c r="C5" s="200"/>
      <c r="D5" s="190"/>
      <c r="E5" s="191"/>
      <c r="F5" s="156"/>
    </row>
    <row r="6" spans="1:14">
      <c r="A6" s="202">
        <f>MAX(A$2:A3)+0.01</f>
        <v>2.0099999999999998</v>
      </c>
      <c r="B6" s="203" t="s">
        <v>475</v>
      </c>
      <c r="C6" s="204" t="s">
        <v>476</v>
      </c>
      <c r="D6" s="190">
        <v>10</v>
      </c>
      <c r="F6" s="156">
        <f>D6*E6</f>
        <v>0</v>
      </c>
      <c r="I6" s="228"/>
      <c r="J6" s="229"/>
      <c r="K6" s="230"/>
      <c r="L6" s="231"/>
      <c r="M6" s="232"/>
      <c r="N6" s="232"/>
    </row>
    <row r="7" spans="1:14">
      <c r="A7" s="202"/>
      <c r="B7" s="203"/>
      <c r="C7" s="186"/>
      <c r="I7" s="233"/>
      <c r="J7" s="234"/>
      <c r="K7" s="230"/>
      <c r="L7" s="235"/>
      <c r="M7" s="232"/>
      <c r="N7" s="232"/>
    </row>
    <row r="8" spans="1:14" ht="49.5">
      <c r="A8" s="202">
        <f>MAX(A$2:A7)+0.01</f>
        <v>2.0199999999999996</v>
      </c>
      <c r="B8" s="203" t="s">
        <v>477</v>
      </c>
      <c r="C8" s="186" t="s">
        <v>476</v>
      </c>
      <c r="D8" s="190">
        <v>12</v>
      </c>
      <c r="F8" s="156">
        <f>D8*E8</f>
        <v>0</v>
      </c>
      <c r="I8" s="236"/>
      <c r="J8" s="229"/>
      <c r="K8" s="230"/>
      <c r="L8" s="231"/>
      <c r="M8" s="232"/>
      <c r="N8" s="232"/>
    </row>
    <row r="9" spans="1:14">
      <c r="A9" s="202"/>
      <c r="B9" s="203"/>
      <c r="C9" s="186"/>
      <c r="I9" s="233"/>
      <c r="J9" s="234"/>
      <c r="K9" s="230"/>
      <c r="L9" s="235"/>
      <c r="M9" s="232"/>
      <c r="N9" s="232"/>
    </row>
    <row r="10" spans="1:14" ht="66">
      <c r="A10" s="202">
        <f>MAX(A$2:A9)+0.01</f>
        <v>2.0299999999999994</v>
      </c>
      <c r="B10" s="203" t="s">
        <v>478</v>
      </c>
      <c r="C10" s="186" t="s">
        <v>5</v>
      </c>
      <c r="D10" s="186">
        <v>0.1</v>
      </c>
      <c r="E10" s="190"/>
      <c r="F10" s="156">
        <f>D10*E10/100</f>
        <v>0</v>
      </c>
      <c r="I10" s="236"/>
      <c r="J10" s="229"/>
      <c r="K10" s="230"/>
      <c r="L10" s="231"/>
      <c r="M10" s="232"/>
      <c r="N10" s="232"/>
    </row>
    <row r="11" spans="1:14">
      <c r="A11" s="202"/>
      <c r="B11" s="203"/>
      <c r="C11" s="186"/>
      <c r="I11" s="236"/>
      <c r="J11" s="229"/>
      <c r="K11" s="230"/>
      <c r="L11" s="231"/>
      <c r="M11" s="232"/>
      <c r="N11" s="232"/>
    </row>
    <row r="12" spans="1:14" ht="33">
      <c r="A12" s="202">
        <f>MAX(A$2:A11)+0.01</f>
        <v>2.0399999999999991</v>
      </c>
      <c r="B12" s="203" t="s">
        <v>479</v>
      </c>
      <c r="C12" s="186" t="s">
        <v>5</v>
      </c>
      <c r="D12" s="186">
        <v>0.5</v>
      </c>
      <c r="E12" s="190"/>
      <c r="F12" s="156">
        <f>D12*E12/100</f>
        <v>0</v>
      </c>
      <c r="I12" s="236"/>
      <c r="J12" s="229"/>
      <c r="K12" s="230"/>
      <c r="L12" s="231"/>
      <c r="M12" s="232"/>
      <c r="N12" s="232"/>
    </row>
    <row r="13" spans="1:14">
      <c r="A13" s="202"/>
      <c r="B13" s="203"/>
      <c r="C13" s="204"/>
    </row>
    <row r="14" spans="1:14" ht="58.5">
      <c r="A14" s="202">
        <f>MAX(A$2:A13)+0.01</f>
        <v>2.0499999999999989</v>
      </c>
      <c r="B14" s="237" t="s">
        <v>480</v>
      </c>
      <c r="C14" s="238" t="s">
        <v>257</v>
      </c>
      <c r="D14" s="214">
        <v>760</v>
      </c>
      <c r="E14" s="215"/>
      <c r="F14" s="151">
        <f>D14*E14</f>
        <v>0</v>
      </c>
    </row>
    <row r="15" spans="1:14">
      <c r="A15" s="202"/>
      <c r="B15" s="203"/>
      <c r="C15" s="204"/>
    </row>
    <row r="16" spans="1:14" ht="66">
      <c r="A16" s="202">
        <f>MAX(A$2:A15)+0.01</f>
        <v>2.0599999999999987</v>
      </c>
      <c r="B16" s="203" t="s">
        <v>481</v>
      </c>
      <c r="C16" s="186" t="s">
        <v>111</v>
      </c>
      <c r="D16" s="190">
        <v>1</v>
      </c>
      <c r="F16" s="156">
        <f>D16*E16</f>
        <v>0</v>
      </c>
    </row>
    <row r="17" spans="1:6">
      <c r="A17" s="219"/>
      <c r="B17" s="220"/>
      <c r="C17" s="221"/>
      <c r="D17" s="222"/>
      <c r="E17" s="223"/>
      <c r="F17" s="224"/>
    </row>
    <row r="18" spans="1:6">
      <c r="A18" s="202"/>
      <c r="B18" s="154"/>
      <c r="C18" s="186"/>
      <c r="E18" s="225" t="s">
        <v>472</v>
      </c>
      <c r="F18" s="239">
        <f>SUM(F6:F17)</f>
        <v>0</v>
      </c>
    </row>
  </sheetData>
  <printOptions horizontalCentered="1"/>
  <pageMargins left="0.78740157480314965" right="0.39370078740157483" top="0.74803149606299213" bottom="0.74803149606299213" header="0.31496062992125984" footer="0.31496062992125984"/>
  <pageSetup paperSize="9" scale="99" orientation="portrait" r:id="rId1"/>
  <headerFooter>
    <oddHeader xml:space="preserve">&amp;C </oddHeader>
    <oddFooter>&amp;L&amp;8Komunalno opremljanje območja "Ograde II." v Sežani&amp;C&amp;8&amp;P&amp;R&amp;8&amp;A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EB212-B1B7-4C62-8FD6-A7F3BD56FA5F}">
  <sheetPr>
    <tabColor rgb="FFFF0000"/>
  </sheetPr>
  <dimension ref="A1:N10"/>
  <sheetViews>
    <sheetView zoomScaleNormal="100" zoomScaleSheetLayoutView="100" zoomScalePageLayoutView="115" workbookViewId="0">
      <selection activeCell="E6" sqref="E6"/>
    </sheetView>
  </sheetViews>
  <sheetFormatPr defaultColWidth="8.7109375" defaultRowHeight="16.5"/>
  <cols>
    <col min="1" max="1" width="6.28515625" style="181" customWidth="1"/>
    <col min="2" max="2" width="56.28515625" style="182" customWidth="1"/>
    <col min="3" max="3" width="6.28515625" style="181" customWidth="1"/>
    <col min="4" max="4" width="10" style="190" customWidth="1"/>
    <col min="5" max="5" width="10" style="191" customWidth="1"/>
    <col min="6" max="6" width="12.140625" style="156" customWidth="1"/>
    <col min="7" max="7" width="8.7109375" style="154"/>
    <col min="8" max="10" width="14.28515625" style="154" customWidth="1"/>
    <col min="11" max="16384" width="8.7109375" style="154"/>
  </cols>
  <sheetData>
    <row r="1" spans="1:14" s="186" customFormat="1" ht="16.5" customHeight="1">
      <c r="A1" s="181" t="s">
        <v>404</v>
      </c>
      <c r="B1" s="182" t="s">
        <v>405</v>
      </c>
      <c r="C1" s="183" t="s">
        <v>406</v>
      </c>
      <c r="D1" s="184" t="s">
        <v>407</v>
      </c>
      <c r="E1" s="185" t="s">
        <v>408</v>
      </c>
      <c r="F1" s="184" t="s">
        <v>409</v>
      </c>
    </row>
    <row r="2" spans="1:14" s="192" customFormat="1">
      <c r="A2" s="240" t="s">
        <v>315</v>
      </c>
      <c r="B2" s="188" t="s">
        <v>316</v>
      </c>
      <c r="C2" s="189"/>
      <c r="D2" s="190"/>
      <c r="E2" s="191"/>
      <c r="F2" s="156"/>
    </row>
    <row r="3" spans="1:14" s="194" customFormat="1">
      <c r="A3" s="193"/>
      <c r="B3" s="168"/>
      <c r="C3" s="200"/>
      <c r="D3" s="190"/>
      <c r="E3" s="191"/>
      <c r="F3" s="156"/>
    </row>
    <row r="4" spans="1:14" s="194" customFormat="1" ht="33">
      <c r="A4" s="193"/>
      <c r="B4" s="199" t="s">
        <v>474</v>
      </c>
      <c r="C4" s="200"/>
      <c r="D4" s="190"/>
      <c r="E4" s="191"/>
      <c r="F4" s="156"/>
    </row>
    <row r="5" spans="1:14" s="194" customFormat="1">
      <c r="A5" s="193"/>
      <c r="B5" s="199"/>
      <c r="C5" s="200"/>
      <c r="D5" s="190"/>
      <c r="E5" s="191"/>
      <c r="F5" s="156"/>
    </row>
    <row r="6" spans="1:14" ht="28.5">
      <c r="A6" s="241">
        <v>1</v>
      </c>
      <c r="B6" s="242" t="s">
        <v>482</v>
      </c>
      <c r="C6" s="204" t="s">
        <v>5</v>
      </c>
      <c r="D6" s="190">
        <v>0.02</v>
      </c>
      <c r="E6" s="191">
        <f>'Elektro-REKAPITULACIJA'!E7+'Elektro-REKAPITULACIJA'!E9+'Elektro-REKAPITULACIJA'!E10</f>
        <v>0</v>
      </c>
      <c r="F6" s="156">
        <f>D6*E6</f>
        <v>0</v>
      </c>
      <c r="I6" s="228"/>
      <c r="J6" s="229"/>
      <c r="K6" s="230"/>
      <c r="L6" s="231"/>
      <c r="M6" s="232"/>
      <c r="N6" s="232"/>
    </row>
    <row r="7" spans="1:14">
      <c r="A7" s="202"/>
      <c r="B7" s="199"/>
      <c r="C7" s="200"/>
      <c r="I7" s="233"/>
      <c r="J7" s="234"/>
      <c r="K7" s="230"/>
      <c r="L7" s="235"/>
      <c r="M7" s="232"/>
      <c r="N7" s="232"/>
    </row>
    <row r="8" spans="1:14" ht="42.75">
      <c r="A8" s="241">
        <v>2</v>
      </c>
      <c r="B8" s="242" t="s">
        <v>483</v>
      </c>
      <c r="C8" s="204" t="s">
        <v>5</v>
      </c>
      <c r="D8" s="190">
        <v>0.01</v>
      </c>
      <c r="E8" s="191">
        <f>E6</f>
        <v>0</v>
      </c>
      <c r="F8" s="156">
        <f>D8*E8</f>
        <v>0</v>
      </c>
      <c r="I8" s="236"/>
      <c r="J8" s="234"/>
      <c r="K8" s="230"/>
      <c r="L8" s="235"/>
      <c r="M8" s="232"/>
      <c r="N8" s="232"/>
    </row>
    <row r="9" spans="1:14">
      <c r="A9" s="219"/>
      <c r="B9" s="220"/>
      <c r="C9" s="221"/>
      <c r="D9" s="222"/>
      <c r="E9" s="223"/>
      <c r="F9" s="224"/>
    </row>
    <row r="10" spans="1:14">
      <c r="A10" s="202"/>
      <c r="B10" s="154"/>
      <c r="C10" s="186"/>
      <c r="E10" s="225" t="s">
        <v>472</v>
      </c>
      <c r="F10" s="239">
        <f>SUM(F6:F9)</f>
        <v>0</v>
      </c>
    </row>
  </sheetData>
  <printOptions horizontalCentered="1"/>
  <pageMargins left="0.78740157480314965" right="0.39370078740157483" top="0.74803149606299213" bottom="0.74803149606299213" header="0.31496062992125984" footer="0.31496062992125984"/>
  <pageSetup paperSize="9" scale="99" orientation="portrait" r:id="rId1"/>
  <headerFooter>
    <oddHeader xml:space="preserve">&amp;C </oddHeader>
    <oddFooter>&amp;L&amp;8Komunalno opremljanje območja "Ograde II." v Sežani&amp;C&amp;8&amp;P&amp;R&amp;8&amp;A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6F484-8CEC-46FF-A769-F9AEB345F9F2}">
  <sheetPr>
    <tabColor rgb="FFFFC000"/>
  </sheetPr>
  <dimension ref="A1:J61"/>
  <sheetViews>
    <sheetView topLeftCell="A46" zoomScale="124" zoomScaleNormal="124" zoomScaleSheetLayoutView="100" workbookViewId="0">
      <selection activeCell="B39" sqref="B39"/>
    </sheetView>
  </sheetViews>
  <sheetFormatPr defaultColWidth="8.7109375" defaultRowHeight="16.5"/>
  <cols>
    <col min="1" max="1" width="6.28515625" style="181" customWidth="1"/>
    <col min="2" max="2" width="56.28515625" style="182" customWidth="1"/>
    <col min="3" max="3" width="6.28515625" style="256" customWidth="1"/>
    <col min="4" max="4" width="10" style="190" customWidth="1"/>
    <col min="5" max="5" width="10" style="191" customWidth="1"/>
    <col min="6" max="6" width="12.140625" style="156" customWidth="1"/>
    <col min="7" max="7" width="6.5703125" style="181" customWidth="1"/>
    <col min="8" max="9" width="8.7109375" style="154"/>
    <col min="10" max="10" width="39.7109375" style="154" customWidth="1"/>
    <col min="11" max="16384" width="8.7109375" style="154"/>
  </cols>
  <sheetData>
    <row r="1" spans="1:9" s="186" customFormat="1" ht="16.5" customHeight="1">
      <c r="A1" s="181" t="s">
        <v>404</v>
      </c>
      <c r="B1" s="182" t="s">
        <v>405</v>
      </c>
      <c r="C1" s="183" t="s">
        <v>406</v>
      </c>
      <c r="D1" s="184" t="s">
        <v>407</v>
      </c>
      <c r="E1" s="185" t="s">
        <v>408</v>
      </c>
      <c r="F1" s="184" t="s">
        <v>409</v>
      </c>
    </row>
    <row r="2" spans="1:9" s="246" customFormat="1">
      <c r="A2" s="243">
        <v>1</v>
      </c>
      <c r="B2" s="188" t="s">
        <v>484</v>
      </c>
      <c r="C2" s="244"/>
      <c r="D2" s="196"/>
      <c r="E2" s="197"/>
      <c r="F2" s="198"/>
      <c r="G2" s="245"/>
    </row>
    <row r="3" spans="1:9" s="194" customFormat="1" ht="16.5" customHeight="1">
      <c r="A3" s="247"/>
      <c r="B3" s="248"/>
      <c r="C3" s="249"/>
      <c r="D3" s="196"/>
      <c r="E3" s="197"/>
      <c r="F3" s="198"/>
      <c r="G3" s="247"/>
    </row>
    <row r="4" spans="1:9" s="194" customFormat="1" ht="181.5">
      <c r="A4" s="247"/>
      <c r="B4" s="199" t="s">
        <v>485</v>
      </c>
      <c r="C4" s="249"/>
      <c r="D4" s="196"/>
      <c r="E4" s="197"/>
      <c r="F4" s="198"/>
      <c r="G4" s="247"/>
    </row>
    <row r="5" spans="1:9" s="194" customFormat="1">
      <c r="A5" s="247"/>
      <c r="B5" s="199"/>
      <c r="C5" s="249"/>
      <c r="D5" s="196"/>
      <c r="E5" s="197"/>
      <c r="F5" s="198"/>
      <c r="G5" s="247"/>
    </row>
    <row r="6" spans="1:9" s="194" customFormat="1" ht="16.5" customHeight="1">
      <c r="A6" s="250">
        <f>MAX(A$2:A3)+0.01</f>
        <v>1.01</v>
      </c>
      <c r="B6" s="203" t="s">
        <v>486</v>
      </c>
      <c r="C6" s="204" t="s">
        <v>257</v>
      </c>
      <c r="D6" s="190">
        <v>750</v>
      </c>
      <c r="E6" s="191"/>
      <c r="F6" s="156">
        <f>D6*E6</f>
        <v>0</v>
      </c>
      <c r="G6" s="156"/>
      <c r="H6" s="251"/>
    </row>
    <row r="7" spans="1:9">
      <c r="A7" s="250"/>
      <c r="B7" s="205"/>
      <c r="C7" s="154"/>
      <c r="F7" s="154"/>
      <c r="G7" s="154"/>
      <c r="H7" s="251"/>
    </row>
    <row r="8" spans="1:9" ht="33">
      <c r="A8" s="250">
        <f>MAX(A$2:A6)+0.01</f>
        <v>1.02</v>
      </c>
      <c r="B8" s="203" t="s">
        <v>413</v>
      </c>
      <c r="C8" s="204" t="s">
        <v>257</v>
      </c>
      <c r="D8" s="190">
        <v>80</v>
      </c>
      <c r="F8" s="156">
        <f>D8*E8</f>
        <v>0</v>
      </c>
      <c r="G8" s="156"/>
      <c r="H8" s="251"/>
    </row>
    <row r="9" spans="1:9">
      <c r="A9" s="250"/>
      <c r="B9" s="178"/>
      <c r="C9" s="204"/>
      <c r="G9" s="156"/>
      <c r="H9" s="251"/>
    </row>
    <row r="10" spans="1:9" ht="66">
      <c r="A10" s="250">
        <f>MAX(A$2:A8)+0.01</f>
        <v>1.03</v>
      </c>
      <c r="B10" s="203" t="s">
        <v>487</v>
      </c>
      <c r="C10" s="204" t="s">
        <v>415</v>
      </c>
      <c r="D10" s="190">
        <v>305</v>
      </c>
      <c r="F10" s="156">
        <f>D10*E10</f>
        <v>0</v>
      </c>
      <c r="G10" s="156"/>
      <c r="H10" s="251"/>
      <c r="I10" s="191"/>
    </row>
    <row r="11" spans="1:9">
      <c r="A11" s="250"/>
      <c r="B11" s="178"/>
      <c r="C11" s="204"/>
      <c r="G11" s="156"/>
      <c r="H11" s="251"/>
      <c r="I11" s="191"/>
    </row>
    <row r="12" spans="1:9" ht="66">
      <c r="A12" s="250">
        <f>MAX(A$2:A10)+0.01</f>
        <v>1.04</v>
      </c>
      <c r="B12" s="299" t="s">
        <v>488</v>
      </c>
      <c r="C12" s="204" t="s">
        <v>415</v>
      </c>
      <c r="D12" s="190">
        <v>75</v>
      </c>
      <c r="F12" s="156">
        <f>D12*E12</f>
        <v>0</v>
      </c>
      <c r="G12" s="156"/>
      <c r="H12" s="251"/>
      <c r="I12" s="191"/>
    </row>
    <row r="13" spans="1:9">
      <c r="A13" s="250"/>
      <c r="B13" s="154"/>
      <c r="C13" s="204"/>
      <c r="G13" s="156"/>
      <c r="H13" s="251"/>
      <c r="I13" s="191"/>
    </row>
    <row r="14" spans="1:9" ht="33">
      <c r="A14" s="250">
        <f>MAX(A$2:A12)+0.01</f>
        <v>1.05</v>
      </c>
      <c r="B14" s="203" t="s">
        <v>417</v>
      </c>
      <c r="C14" s="204" t="s">
        <v>418</v>
      </c>
      <c r="D14" s="190">
        <v>152</v>
      </c>
      <c r="F14" s="156">
        <f>D14*E14</f>
        <v>0</v>
      </c>
      <c r="G14" s="156"/>
      <c r="H14" s="251"/>
      <c r="I14" s="191"/>
    </row>
    <row r="15" spans="1:9">
      <c r="A15" s="250"/>
      <c r="B15" s="203"/>
      <c r="C15" s="204"/>
      <c r="G15" s="156"/>
      <c r="H15" s="251"/>
      <c r="I15" s="191"/>
    </row>
    <row r="16" spans="1:9" ht="49.5">
      <c r="A16" s="250">
        <f>MAX(A$2:A14)+0.01</f>
        <v>1.06</v>
      </c>
      <c r="B16" s="203" t="s">
        <v>489</v>
      </c>
      <c r="C16" s="204" t="s">
        <v>415</v>
      </c>
      <c r="D16" s="190">
        <v>55</v>
      </c>
      <c r="F16" s="156">
        <f>D16*E16</f>
        <v>0</v>
      </c>
      <c r="G16" s="156"/>
      <c r="H16" s="251"/>
      <c r="I16" s="191"/>
    </row>
    <row r="17" spans="1:10">
      <c r="A17" s="250"/>
      <c r="B17" s="203"/>
      <c r="C17" s="204"/>
      <c r="G17" s="156"/>
      <c r="H17" s="251"/>
      <c r="I17" s="191"/>
    </row>
    <row r="18" spans="1:10" ht="49.5">
      <c r="A18" s="250">
        <f>MAX(A$2:A16)+0.01</f>
        <v>1.07</v>
      </c>
      <c r="B18" s="203" t="s">
        <v>420</v>
      </c>
      <c r="C18" s="204" t="s">
        <v>415</v>
      </c>
      <c r="D18" s="190">
        <v>5</v>
      </c>
      <c r="F18" s="207">
        <f>D18*E18</f>
        <v>0</v>
      </c>
      <c r="G18" s="156"/>
      <c r="H18" s="251"/>
      <c r="I18" s="191"/>
    </row>
    <row r="19" spans="1:10">
      <c r="A19" s="250"/>
      <c r="B19" s="203"/>
      <c r="C19" s="204"/>
      <c r="G19" s="156"/>
      <c r="H19" s="251"/>
    </row>
    <row r="20" spans="1:10" ht="49.5">
      <c r="A20" s="250">
        <f>MAX(A$2:A18)+0.01</f>
        <v>1.08</v>
      </c>
      <c r="B20" s="203" t="s">
        <v>490</v>
      </c>
      <c r="C20" s="204" t="s">
        <v>1</v>
      </c>
      <c r="D20" s="190">
        <v>6</v>
      </c>
      <c r="F20" s="156">
        <f>D20*E20</f>
        <v>0</v>
      </c>
      <c r="G20" s="190"/>
    </row>
    <row r="21" spans="1:10">
      <c r="A21" s="250"/>
      <c r="B21" s="203"/>
      <c r="C21" s="204"/>
      <c r="G21" s="156"/>
      <c r="H21" s="251"/>
    </row>
    <row r="22" spans="1:10" ht="33">
      <c r="A22" s="250">
        <f>MAX(A$2:A20)+0.01</f>
        <v>1.0900000000000001</v>
      </c>
      <c r="B22" s="203" t="s">
        <v>491</v>
      </c>
      <c r="C22" s="204" t="s">
        <v>257</v>
      </c>
      <c r="D22" s="190">
        <v>1610</v>
      </c>
      <c r="F22" s="156">
        <f>D22*E22</f>
        <v>0</v>
      </c>
      <c r="G22" s="156"/>
      <c r="H22" s="251"/>
      <c r="J22" s="252" t="s">
        <v>492</v>
      </c>
    </row>
    <row r="23" spans="1:10">
      <c r="A23" s="250"/>
      <c r="B23" s="203"/>
      <c r="C23" s="204"/>
      <c r="G23" s="156"/>
      <c r="H23" s="251"/>
    </row>
    <row r="24" spans="1:10" ht="33">
      <c r="A24" s="250">
        <f>MAX(A$2:A22)+0.01</f>
        <v>1.1000000000000001</v>
      </c>
      <c r="B24" s="203" t="s">
        <v>493</v>
      </c>
      <c r="C24" s="204" t="s">
        <v>257</v>
      </c>
      <c r="D24" s="190">
        <v>770</v>
      </c>
      <c r="F24" s="156">
        <f>D24*E24</f>
        <v>0</v>
      </c>
      <c r="G24" s="156"/>
      <c r="H24" s="251"/>
      <c r="J24" s="252" t="s">
        <v>494</v>
      </c>
    </row>
    <row r="25" spans="1:10">
      <c r="A25" s="250"/>
      <c r="B25" s="203"/>
      <c r="C25" s="204"/>
      <c r="G25" s="156"/>
      <c r="H25" s="251"/>
    </row>
    <row r="26" spans="1:10" ht="33">
      <c r="A26" s="250">
        <f>MAX(A$2:A22)+0.01</f>
        <v>1.1000000000000001</v>
      </c>
      <c r="B26" s="203" t="s">
        <v>495</v>
      </c>
      <c r="C26" s="204" t="s">
        <v>257</v>
      </c>
      <c r="D26" s="190">
        <v>730</v>
      </c>
      <c r="F26" s="156">
        <f>D26*E26</f>
        <v>0</v>
      </c>
      <c r="G26" s="156"/>
      <c r="H26" s="251"/>
    </row>
    <row r="27" spans="1:10">
      <c r="A27" s="250"/>
      <c r="B27" s="203"/>
      <c r="C27" s="204"/>
      <c r="G27" s="156"/>
      <c r="H27" s="251"/>
    </row>
    <row r="28" spans="1:10" ht="33">
      <c r="A28" s="250">
        <f>MAX(A$2:A26)+0.01</f>
        <v>1.1100000000000001</v>
      </c>
      <c r="B28" s="212" t="s">
        <v>496</v>
      </c>
      <c r="C28" s="143"/>
      <c r="D28" s="143"/>
      <c r="E28" s="143"/>
      <c r="F28" s="143"/>
      <c r="G28" s="213"/>
      <c r="H28" s="213"/>
    </row>
    <row r="29" spans="1:10" ht="33">
      <c r="A29" s="250"/>
      <c r="B29" s="212" t="s">
        <v>497</v>
      </c>
      <c r="C29" s="140" t="s">
        <v>415</v>
      </c>
      <c r="D29" s="214">
        <v>0.7</v>
      </c>
      <c r="E29" s="143"/>
      <c r="F29" s="143"/>
      <c r="G29" s="191"/>
      <c r="H29" s="151"/>
    </row>
    <row r="30" spans="1:10">
      <c r="A30" s="250"/>
      <c r="B30" s="212" t="s">
        <v>429</v>
      </c>
      <c r="C30" s="140" t="s">
        <v>446</v>
      </c>
      <c r="D30" s="214">
        <v>0.7</v>
      </c>
      <c r="E30" s="143"/>
      <c r="F30" s="143"/>
      <c r="G30" s="215"/>
      <c r="H30" s="151"/>
    </row>
    <row r="31" spans="1:10">
      <c r="A31" s="250"/>
      <c r="B31" s="212" t="s">
        <v>431</v>
      </c>
      <c r="C31" s="140" t="s">
        <v>446</v>
      </c>
      <c r="D31" s="214">
        <v>0.4</v>
      </c>
      <c r="E31" s="143"/>
      <c r="F31" s="143"/>
      <c r="G31" s="215"/>
      <c r="H31" s="151"/>
    </row>
    <row r="32" spans="1:10" ht="34.5">
      <c r="A32" s="250"/>
      <c r="B32" s="212" t="s">
        <v>432</v>
      </c>
      <c r="C32" s="140" t="s">
        <v>415</v>
      </c>
      <c r="D32" s="214">
        <v>0.1</v>
      </c>
      <c r="E32" s="143"/>
      <c r="F32" s="143"/>
      <c r="G32" s="215"/>
      <c r="H32" s="151"/>
    </row>
    <row r="33" spans="1:6">
      <c r="A33" s="250"/>
      <c r="B33" s="212" t="s">
        <v>447</v>
      </c>
      <c r="C33" s="140" t="s">
        <v>446</v>
      </c>
      <c r="D33" s="214">
        <v>0.7</v>
      </c>
      <c r="E33" s="143"/>
      <c r="F33" s="143"/>
    </row>
    <row r="34" spans="1:6" ht="34.5">
      <c r="A34" s="250"/>
      <c r="B34" s="212" t="s">
        <v>448</v>
      </c>
      <c r="C34" s="140" t="s">
        <v>415</v>
      </c>
      <c r="D34" s="214">
        <v>0.15</v>
      </c>
      <c r="E34" s="143"/>
      <c r="F34" s="143"/>
    </row>
    <row r="35" spans="1:6">
      <c r="A35" s="250"/>
      <c r="B35" s="212" t="s">
        <v>449</v>
      </c>
      <c r="C35" s="140" t="s">
        <v>1</v>
      </c>
      <c r="D35" s="214">
        <v>1</v>
      </c>
      <c r="E35" s="143"/>
      <c r="F35" s="143"/>
    </row>
    <row r="36" spans="1:6" ht="33">
      <c r="A36" s="250"/>
      <c r="B36" s="212" t="s">
        <v>450</v>
      </c>
      <c r="C36" s="140" t="s">
        <v>446</v>
      </c>
      <c r="D36" s="214">
        <v>2</v>
      </c>
      <c r="E36" s="143"/>
      <c r="F36" s="143"/>
    </row>
    <row r="37" spans="1:6" ht="34.5">
      <c r="A37" s="250"/>
      <c r="B37" s="212" t="s">
        <v>498</v>
      </c>
      <c r="C37" s="140" t="s">
        <v>415</v>
      </c>
      <c r="D37" s="214">
        <v>0.4</v>
      </c>
      <c r="E37" s="143"/>
      <c r="F37" s="143"/>
    </row>
    <row r="38" spans="1:6" ht="33">
      <c r="A38" s="250"/>
      <c r="B38" s="212" t="s">
        <v>452</v>
      </c>
      <c r="C38" s="140" t="s">
        <v>446</v>
      </c>
      <c r="D38" s="214">
        <v>0.1</v>
      </c>
      <c r="E38" s="143"/>
      <c r="F38" s="143"/>
    </row>
    <row r="39" spans="1:6" ht="82.5">
      <c r="A39" s="250"/>
      <c r="B39" s="301" t="s">
        <v>599</v>
      </c>
      <c r="C39" s="140" t="s">
        <v>1</v>
      </c>
      <c r="D39" s="214">
        <v>1</v>
      </c>
      <c r="E39" s="143"/>
      <c r="F39" s="143"/>
    </row>
    <row r="40" spans="1:6" ht="33">
      <c r="A40" s="250"/>
      <c r="B40" s="212" t="s">
        <v>455</v>
      </c>
      <c r="C40" s="140" t="s">
        <v>415</v>
      </c>
      <c r="D40" s="214">
        <v>0.9</v>
      </c>
      <c r="E40" s="143"/>
      <c r="F40" s="143"/>
    </row>
    <row r="41" spans="1:6">
      <c r="A41" s="250"/>
      <c r="B41" s="216" t="s">
        <v>499</v>
      </c>
      <c r="C41" s="217" t="s">
        <v>111</v>
      </c>
      <c r="D41" s="210">
        <v>26</v>
      </c>
      <c r="E41" s="218">
        <f>ROUND(H41,1)</f>
        <v>0</v>
      </c>
      <c r="F41" s="211">
        <f>D41*E41</f>
        <v>0</v>
      </c>
    </row>
    <row r="42" spans="1:6">
      <c r="A42" s="250"/>
      <c r="B42" s="203"/>
      <c r="C42" s="204"/>
    </row>
    <row r="43" spans="1:6" ht="33">
      <c r="A43" s="250">
        <f>MAX(A$2:A41)+0.01</f>
        <v>1.1200000000000001</v>
      </c>
      <c r="B43" s="212" t="s">
        <v>500</v>
      </c>
      <c r="C43" s="143"/>
      <c r="D43" s="143"/>
      <c r="E43" s="143"/>
      <c r="F43" s="143"/>
    </row>
    <row r="44" spans="1:6" ht="33">
      <c r="A44" s="250"/>
      <c r="B44" s="212" t="s">
        <v>501</v>
      </c>
      <c r="C44" s="140" t="s">
        <v>415</v>
      </c>
      <c r="D44" s="214">
        <v>1.5</v>
      </c>
      <c r="E44" s="143"/>
      <c r="F44" s="143"/>
    </row>
    <row r="45" spans="1:6">
      <c r="A45" s="250"/>
      <c r="B45" s="212" t="s">
        <v>429</v>
      </c>
      <c r="C45" s="140" t="s">
        <v>446</v>
      </c>
      <c r="D45" s="214">
        <v>1.2</v>
      </c>
      <c r="E45" s="143"/>
      <c r="F45" s="143"/>
    </row>
    <row r="46" spans="1:6">
      <c r="A46" s="250"/>
      <c r="B46" s="212" t="s">
        <v>431</v>
      </c>
      <c r="C46" s="140" t="s">
        <v>446</v>
      </c>
      <c r="D46" s="214">
        <v>1.2</v>
      </c>
      <c r="E46" s="143"/>
      <c r="F46" s="143"/>
    </row>
    <row r="47" spans="1:6" ht="34.5">
      <c r="A47" s="250"/>
      <c r="B47" s="212" t="s">
        <v>432</v>
      </c>
      <c r="C47" s="140" t="s">
        <v>415</v>
      </c>
      <c r="D47" s="214">
        <v>0.1</v>
      </c>
      <c r="E47" s="143"/>
      <c r="F47" s="143"/>
    </row>
    <row r="48" spans="1:6">
      <c r="A48" s="250"/>
      <c r="B48" s="212" t="s">
        <v>447</v>
      </c>
      <c r="C48" s="140" t="s">
        <v>446</v>
      </c>
      <c r="D48" s="214">
        <v>0.7</v>
      </c>
      <c r="E48" s="143"/>
      <c r="F48" s="143"/>
    </row>
    <row r="49" spans="1:6" ht="34.5">
      <c r="A49" s="250"/>
      <c r="B49" s="212" t="s">
        <v>448</v>
      </c>
      <c r="C49" s="140" t="s">
        <v>415</v>
      </c>
      <c r="D49" s="214">
        <v>0.2</v>
      </c>
      <c r="E49" s="143"/>
      <c r="F49" s="143"/>
    </row>
    <row r="50" spans="1:6">
      <c r="A50" s="250"/>
      <c r="B50" s="212" t="s">
        <v>502</v>
      </c>
      <c r="C50" s="140" t="s">
        <v>1</v>
      </c>
      <c r="D50" s="214">
        <v>1</v>
      </c>
      <c r="E50" s="143"/>
      <c r="F50" s="143"/>
    </row>
    <row r="51" spans="1:6" ht="33">
      <c r="A51" s="250"/>
      <c r="B51" s="212" t="s">
        <v>450</v>
      </c>
      <c r="C51" s="140" t="s">
        <v>446</v>
      </c>
      <c r="D51" s="214">
        <v>2.4</v>
      </c>
      <c r="E51" s="143"/>
      <c r="F51" s="143"/>
    </row>
    <row r="52" spans="1:6" ht="34.5">
      <c r="A52" s="250"/>
      <c r="B52" s="212" t="s">
        <v>498</v>
      </c>
      <c r="C52" s="140" t="s">
        <v>415</v>
      </c>
      <c r="D52" s="214">
        <v>0.3</v>
      </c>
      <c r="E52" s="143"/>
      <c r="F52" s="143"/>
    </row>
    <row r="53" spans="1:6" ht="49.5">
      <c r="A53" s="250"/>
      <c r="B53" s="212" t="s">
        <v>503</v>
      </c>
      <c r="C53" s="140" t="s">
        <v>446</v>
      </c>
      <c r="D53" s="214">
        <v>0.1</v>
      </c>
      <c r="E53" s="143"/>
      <c r="F53" s="143"/>
    </row>
    <row r="54" spans="1:6" ht="82.5">
      <c r="A54" s="250"/>
      <c r="B54" s="301" t="s">
        <v>598</v>
      </c>
      <c r="C54" s="140" t="s">
        <v>1</v>
      </c>
      <c r="D54" s="214">
        <v>1</v>
      </c>
      <c r="E54" s="143"/>
      <c r="F54" s="143"/>
    </row>
    <row r="55" spans="1:6" ht="33">
      <c r="A55" s="250"/>
      <c r="B55" s="212" t="s">
        <v>455</v>
      </c>
      <c r="C55" s="140" t="s">
        <v>415</v>
      </c>
      <c r="D55" s="214">
        <v>1.2</v>
      </c>
      <c r="E55" s="143"/>
      <c r="F55" s="143"/>
    </row>
    <row r="56" spans="1:6" ht="33">
      <c r="A56" s="250"/>
      <c r="B56" s="212" t="s">
        <v>504</v>
      </c>
      <c r="C56" s="140" t="s">
        <v>415</v>
      </c>
      <c r="D56" s="214">
        <v>0.9</v>
      </c>
      <c r="E56" s="143"/>
      <c r="F56" s="143"/>
    </row>
    <row r="57" spans="1:6">
      <c r="A57" s="250"/>
      <c r="B57" s="216" t="s">
        <v>505</v>
      </c>
      <c r="C57" s="217" t="s">
        <v>111</v>
      </c>
      <c r="D57" s="210">
        <v>4</v>
      </c>
      <c r="E57" s="218">
        <f>ROUND(H57,1)</f>
        <v>0</v>
      </c>
      <c r="F57" s="211">
        <f>D57*E57</f>
        <v>0</v>
      </c>
    </row>
    <row r="58" spans="1:6">
      <c r="A58" s="250"/>
      <c r="B58" s="203"/>
      <c r="C58" s="204"/>
      <c r="E58" s="253"/>
      <c r="F58" s="253"/>
    </row>
    <row r="59" spans="1:6" s="190" customFormat="1" ht="82.5">
      <c r="A59" s="250">
        <f>MAX(A$2:A57)+0.01</f>
        <v>1.1300000000000001</v>
      </c>
      <c r="B59" s="203" t="s">
        <v>471</v>
      </c>
      <c r="C59" s="204" t="s">
        <v>1</v>
      </c>
      <c r="D59" s="190">
        <v>8</v>
      </c>
      <c r="E59" s="191"/>
      <c r="F59" s="156">
        <f>D59*E59</f>
        <v>0</v>
      </c>
    </row>
    <row r="60" spans="1:6" s="190" customFormat="1">
      <c r="A60" s="251"/>
      <c r="B60" s="254"/>
      <c r="C60" s="255"/>
      <c r="D60" s="222"/>
      <c r="E60" s="223"/>
      <c r="F60" s="224"/>
    </row>
    <row r="61" spans="1:6" s="190" customFormat="1">
      <c r="A61" s="251"/>
      <c r="B61" s="154"/>
      <c r="C61" s="204"/>
      <c r="E61" s="225" t="s">
        <v>472</v>
      </c>
      <c r="F61" s="239">
        <f>SUM(F6:F60)</f>
        <v>0</v>
      </c>
    </row>
  </sheetData>
  <printOptions horizontalCentered="1"/>
  <pageMargins left="0.78740157480314965" right="0.39370078740157483" top="0.74803149606299213" bottom="0.74803149606299213" header="0.31496062992125984" footer="0.31496062992125984"/>
  <pageSetup paperSize="9" scale="99" orientation="portrait" r:id="rId1"/>
  <headerFooter>
    <oddHeader xml:space="preserve">&amp;C </oddHeader>
    <oddFooter>&amp;L&amp;8Komunalno opremljanje območja "Ograde II." v Sežani&amp;C&amp;8&amp;P&amp;R&amp;8&amp;A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63139-5594-4CEE-89B8-E6C642C76349}">
  <sheetPr>
    <tabColor rgb="FFFFC000"/>
  </sheetPr>
  <dimension ref="A1:F18"/>
  <sheetViews>
    <sheetView zoomScaleNormal="100" zoomScaleSheetLayoutView="175" zoomScalePageLayoutView="115" workbookViewId="0">
      <selection activeCell="F19" sqref="F19"/>
    </sheetView>
  </sheetViews>
  <sheetFormatPr defaultColWidth="8.7109375" defaultRowHeight="16.5"/>
  <cols>
    <col min="1" max="1" width="6.28515625" style="257" customWidth="1"/>
    <col min="2" max="2" width="56.28515625" style="258" customWidth="1"/>
    <col min="3" max="3" width="6.28515625" style="257" customWidth="1"/>
    <col min="4" max="4" width="10" style="214" customWidth="1"/>
    <col min="5" max="5" width="10" style="215" customWidth="1"/>
    <col min="6" max="6" width="12.140625" style="151" customWidth="1"/>
    <col min="7" max="7" width="8.7109375" style="143"/>
    <col min="8" max="10" width="14.28515625" style="143" customWidth="1"/>
    <col min="11" max="16384" width="8.7109375" style="143"/>
  </cols>
  <sheetData>
    <row r="1" spans="1:6" s="140" customFormat="1" ht="16.5" customHeight="1">
      <c r="A1" s="257" t="s">
        <v>404</v>
      </c>
      <c r="B1" s="258" t="s">
        <v>405</v>
      </c>
      <c r="C1" s="259" t="s">
        <v>406</v>
      </c>
      <c r="D1" s="260" t="s">
        <v>407</v>
      </c>
      <c r="E1" s="261" t="s">
        <v>408</v>
      </c>
      <c r="F1" s="260" t="s">
        <v>409</v>
      </c>
    </row>
    <row r="2" spans="1:6" s="147" customFormat="1">
      <c r="A2" s="262">
        <v>2</v>
      </c>
      <c r="B2" s="263" t="s">
        <v>506</v>
      </c>
      <c r="C2" s="264"/>
      <c r="D2" s="214"/>
      <c r="E2" s="215"/>
      <c r="F2" s="151"/>
    </row>
    <row r="3" spans="1:6" s="268" customFormat="1">
      <c r="A3" s="265"/>
      <c r="B3" s="266"/>
      <c r="C3" s="267"/>
      <c r="D3" s="214"/>
      <c r="E3" s="215"/>
      <c r="F3" s="151"/>
    </row>
    <row r="4" spans="1:6" s="268" customFormat="1" ht="33">
      <c r="A4" s="265"/>
      <c r="B4" s="269" t="s">
        <v>474</v>
      </c>
      <c r="C4" s="267"/>
      <c r="D4" s="214"/>
      <c r="E4" s="215"/>
      <c r="F4" s="151"/>
    </row>
    <row r="5" spans="1:6" s="268" customFormat="1">
      <c r="A5" s="265"/>
      <c r="B5" s="269"/>
      <c r="C5" s="267"/>
      <c r="D5" s="214"/>
      <c r="E5" s="215"/>
      <c r="F5" s="151"/>
    </row>
    <row r="6" spans="1:6" s="268" customFormat="1">
      <c r="A6" s="270">
        <f>MAX(A$2:A4)+0.01</f>
        <v>2.0099999999999998</v>
      </c>
      <c r="B6" s="237" t="s">
        <v>507</v>
      </c>
      <c r="C6" s="238" t="s">
        <v>476</v>
      </c>
      <c r="D6" s="214">
        <v>6</v>
      </c>
      <c r="E6" s="215"/>
      <c r="F6" s="151">
        <f>D6*E6</f>
        <v>0</v>
      </c>
    </row>
    <row r="7" spans="1:6">
      <c r="A7" s="227"/>
      <c r="B7" s="237"/>
      <c r="C7" s="140"/>
    </row>
    <row r="8" spans="1:6" ht="51">
      <c r="A8" s="270">
        <f>MAX(A$2:A6)+0.01</f>
        <v>2.0199999999999996</v>
      </c>
      <c r="B8" s="237" t="s">
        <v>477</v>
      </c>
      <c r="C8" s="140" t="s">
        <v>476</v>
      </c>
      <c r="D8" s="214">
        <v>10</v>
      </c>
      <c r="F8" s="151">
        <f>D8*E8</f>
        <v>0</v>
      </c>
    </row>
    <row r="9" spans="1:6">
      <c r="A9" s="227"/>
      <c r="B9" s="237"/>
      <c r="C9" s="140"/>
    </row>
    <row r="10" spans="1:6" ht="51">
      <c r="A10" s="270">
        <f>MAX(A$2:A8)+0.01</f>
        <v>2.0299999999999994</v>
      </c>
      <c r="B10" s="237" t="s">
        <v>478</v>
      </c>
      <c r="C10" s="140" t="s">
        <v>5</v>
      </c>
      <c r="D10" s="140">
        <v>0.5</v>
      </c>
      <c r="E10" s="214"/>
      <c r="F10" s="151">
        <f>D10*E10/100</f>
        <v>0</v>
      </c>
    </row>
    <row r="11" spans="1:6">
      <c r="A11" s="227"/>
      <c r="B11" s="237"/>
      <c r="C11" s="140"/>
    </row>
    <row r="12" spans="1:6" ht="25.5">
      <c r="A12" s="270">
        <f>MAX(A$2:A10)+0.01</f>
        <v>2.0399999999999991</v>
      </c>
      <c r="B12" s="237" t="s">
        <v>479</v>
      </c>
      <c r="C12" s="140" t="s">
        <v>5</v>
      </c>
      <c r="D12" s="140">
        <v>0.5</v>
      </c>
      <c r="E12" s="214"/>
      <c r="F12" s="151">
        <f>D12*E12/100</f>
        <v>0</v>
      </c>
    </row>
    <row r="13" spans="1:6">
      <c r="A13" s="270"/>
      <c r="B13" s="237"/>
      <c r="C13" s="238"/>
    </row>
    <row r="14" spans="1:6" ht="58.5">
      <c r="A14" s="270">
        <f>MAX(A$2:A12)+0.01</f>
        <v>2.0499999999999989</v>
      </c>
      <c r="B14" s="237" t="s">
        <v>480</v>
      </c>
      <c r="C14" s="238" t="s">
        <v>257</v>
      </c>
      <c r="D14" s="214">
        <v>750</v>
      </c>
      <c r="F14" s="151">
        <f>D14*E14</f>
        <v>0</v>
      </c>
    </row>
    <row r="15" spans="1:6">
      <c r="A15" s="227"/>
      <c r="B15" s="237"/>
      <c r="C15" s="238"/>
    </row>
    <row r="16" spans="1:6" ht="51">
      <c r="A16" s="270">
        <f>MAX(A$2:A14)+0.01</f>
        <v>2.0599999999999987</v>
      </c>
      <c r="B16" s="237" t="s">
        <v>481</v>
      </c>
      <c r="C16" s="140" t="s">
        <v>111</v>
      </c>
      <c r="D16" s="214">
        <v>1</v>
      </c>
      <c r="F16" s="151">
        <f>D16*E16</f>
        <v>0</v>
      </c>
    </row>
    <row r="17" spans="1:6">
      <c r="A17" s="271"/>
      <c r="B17" s="272"/>
      <c r="C17" s="273"/>
      <c r="D17" s="274"/>
      <c r="E17" s="275"/>
      <c r="F17" s="276"/>
    </row>
    <row r="18" spans="1:6">
      <c r="A18" s="227"/>
      <c r="B18" s="143"/>
      <c r="C18" s="140"/>
      <c r="E18" s="277" t="s">
        <v>472</v>
      </c>
      <c r="F18" s="161">
        <f>SUM(F6:F17)</f>
        <v>0</v>
      </c>
    </row>
  </sheetData>
  <printOptions horizontalCentered="1"/>
  <pageMargins left="0.78740157480314965" right="0.39370078740157483" top="0.74803149606299213" bottom="0.74803149606299213" header="0.31496062992125984" footer="0.31496062992125984"/>
  <pageSetup paperSize="9" scale="99" orientation="portrait" r:id="rId1"/>
  <headerFooter>
    <oddHeader xml:space="preserve">&amp;C </oddHeader>
    <oddFooter>&amp;L&amp;8Komunalno opremljanje območja "Ograde II." v Sežani&amp;C&amp;8&amp;P&amp;R&amp;8&amp;A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566D6-91F2-4DF4-A8BA-93E75ED03043}">
  <sheetPr>
    <tabColor rgb="FFFFC000"/>
  </sheetPr>
  <dimension ref="A1:N10"/>
  <sheetViews>
    <sheetView topLeftCell="A2" zoomScaleNormal="100" zoomScaleSheetLayoutView="100" zoomScalePageLayoutView="115" workbookViewId="0">
      <selection activeCell="Q30" sqref="Q30"/>
    </sheetView>
  </sheetViews>
  <sheetFormatPr defaultColWidth="8.7109375" defaultRowHeight="16.5"/>
  <cols>
    <col min="1" max="1" width="6.28515625" style="181" customWidth="1"/>
    <col min="2" max="2" width="56.28515625" style="182" customWidth="1"/>
    <col min="3" max="3" width="6.28515625" style="181" customWidth="1"/>
    <col min="4" max="4" width="10" style="190" customWidth="1"/>
    <col min="5" max="5" width="10" style="191" customWidth="1"/>
    <col min="6" max="6" width="12.140625" style="156" customWidth="1"/>
    <col min="7" max="7" width="8.7109375" style="154"/>
    <col min="8" max="10" width="14.28515625" style="154" customWidth="1"/>
    <col min="11" max="16384" width="8.7109375" style="154"/>
  </cols>
  <sheetData>
    <row r="1" spans="1:14" s="186" customFormat="1" ht="16.5" customHeight="1">
      <c r="A1" s="181" t="s">
        <v>404</v>
      </c>
      <c r="B1" s="182" t="s">
        <v>405</v>
      </c>
      <c r="C1" s="183" t="s">
        <v>406</v>
      </c>
      <c r="D1" s="184" t="s">
        <v>407</v>
      </c>
      <c r="E1" s="185" t="s">
        <v>408</v>
      </c>
      <c r="F1" s="184" t="s">
        <v>409</v>
      </c>
    </row>
    <row r="2" spans="1:14" s="192" customFormat="1">
      <c r="A2" s="240" t="s">
        <v>324</v>
      </c>
      <c r="B2" s="188" t="s">
        <v>316</v>
      </c>
      <c r="C2" s="189"/>
      <c r="D2" s="190"/>
      <c r="E2" s="191"/>
      <c r="F2" s="156"/>
    </row>
    <row r="3" spans="1:14" s="194" customFormat="1">
      <c r="A3" s="193"/>
      <c r="B3" s="168"/>
      <c r="C3" s="200"/>
      <c r="D3" s="190"/>
      <c r="E3" s="191"/>
      <c r="F3" s="156"/>
    </row>
    <row r="4" spans="1:14" s="194" customFormat="1" ht="33">
      <c r="A4" s="193"/>
      <c r="B4" s="199" t="s">
        <v>474</v>
      </c>
      <c r="C4" s="200"/>
      <c r="D4" s="190"/>
      <c r="E4" s="191"/>
      <c r="F4" s="156"/>
    </row>
    <row r="5" spans="1:14" s="194" customFormat="1">
      <c r="A5" s="193"/>
      <c r="B5" s="199"/>
      <c r="C5" s="200"/>
      <c r="D5" s="190"/>
      <c r="E5" s="191"/>
      <c r="F5" s="156"/>
    </row>
    <row r="6" spans="1:14" ht="28.5">
      <c r="A6" s="241">
        <v>1</v>
      </c>
      <c r="B6" s="242" t="s">
        <v>508</v>
      </c>
      <c r="C6" s="204" t="s">
        <v>5</v>
      </c>
      <c r="D6" s="190">
        <v>0.02</v>
      </c>
      <c r="E6" s="191">
        <f>'Elektro-REKAPITULACIJA'!E19+'Elektro-REKAPITULACIJA'!E21+'Elektro-REKAPITULACIJA'!E22</f>
        <v>0</v>
      </c>
      <c r="F6" s="156">
        <f>D6*E6</f>
        <v>0</v>
      </c>
      <c r="I6" s="228"/>
      <c r="J6" s="229"/>
      <c r="K6" s="230"/>
      <c r="L6" s="231"/>
      <c r="M6" s="232"/>
      <c r="N6" s="232"/>
    </row>
    <row r="7" spans="1:14">
      <c r="A7" s="202"/>
      <c r="B7" s="199"/>
      <c r="C7" s="200"/>
      <c r="I7" s="233"/>
      <c r="J7" s="234"/>
      <c r="K7" s="230"/>
      <c r="L7" s="235"/>
      <c r="M7" s="232"/>
      <c r="N7" s="232"/>
    </row>
    <row r="8" spans="1:14" ht="42.75">
      <c r="A8" s="241">
        <v>2</v>
      </c>
      <c r="B8" s="242" t="s">
        <v>509</v>
      </c>
      <c r="C8" s="204" t="s">
        <v>5</v>
      </c>
      <c r="D8" s="190">
        <v>0.01</v>
      </c>
      <c r="E8" s="191">
        <f>E6</f>
        <v>0</v>
      </c>
      <c r="F8" s="156">
        <f>D8*E8</f>
        <v>0</v>
      </c>
      <c r="I8" s="236"/>
      <c r="J8" s="234"/>
      <c r="K8" s="230"/>
      <c r="L8" s="235"/>
      <c r="M8" s="232"/>
      <c r="N8" s="232"/>
    </row>
    <row r="9" spans="1:14">
      <c r="A9" s="219"/>
      <c r="B9" s="220"/>
      <c r="C9" s="221"/>
      <c r="D9" s="222"/>
      <c r="E9" s="223"/>
      <c r="F9" s="224"/>
    </row>
    <row r="10" spans="1:14">
      <c r="A10" s="202"/>
      <c r="B10" s="154"/>
      <c r="C10" s="186"/>
      <c r="E10" s="225" t="s">
        <v>472</v>
      </c>
      <c r="F10" s="239">
        <f>SUM(F6:F9)</f>
        <v>0</v>
      </c>
    </row>
  </sheetData>
  <printOptions horizontalCentered="1"/>
  <pageMargins left="0.78740157480314965" right="0.39370078740157483" top="0.74803149606299213" bottom="0.74803149606299213" header="0.31496062992125984" footer="0.31496062992125984"/>
  <pageSetup paperSize="9" scale="99" orientation="portrait" r:id="rId1"/>
  <headerFooter>
    <oddHeader xml:space="preserve">&amp;C </oddHeader>
    <oddFooter>&amp;L&amp;8Komunalno opremljanje območja "Ograde II." v Sežani&amp;C&amp;8&amp;P&amp;R&amp;8&amp;A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C5D80-AB23-4BFB-93AC-8B7D55041B68}">
  <sheetPr>
    <tabColor rgb="FF00B0F0"/>
  </sheetPr>
  <dimension ref="A1:F62"/>
  <sheetViews>
    <sheetView topLeftCell="A13" zoomScale="145" zoomScaleNormal="145" zoomScaleSheetLayoutView="160" workbookViewId="0">
      <selection activeCell="B46" sqref="B46"/>
    </sheetView>
  </sheetViews>
  <sheetFormatPr defaultColWidth="8.7109375" defaultRowHeight="16.5"/>
  <cols>
    <col min="1" max="1" width="6.28515625" style="181" customWidth="1"/>
    <col min="2" max="2" width="56.28515625" style="182" customWidth="1"/>
    <col min="3" max="3" width="6.28515625" style="181" customWidth="1"/>
    <col min="4" max="4" width="10" style="190" customWidth="1"/>
    <col min="5" max="5" width="10" style="191" customWidth="1"/>
    <col min="6" max="6" width="12.140625" style="156" customWidth="1"/>
    <col min="7" max="16384" width="8.7109375" style="154"/>
  </cols>
  <sheetData>
    <row r="1" spans="1:6" s="186" customFormat="1" ht="16.5" customHeight="1">
      <c r="A1" s="181" t="s">
        <v>404</v>
      </c>
      <c r="B1" s="182" t="s">
        <v>405</v>
      </c>
      <c r="C1" s="183" t="s">
        <v>406</v>
      </c>
      <c r="D1" s="184" t="s">
        <v>407</v>
      </c>
      <c r="E1" s="185" t="s">
        <v>408</v>
      </c>
      <c r="F1" s="184" t="s">
        <v>409</v>
      </c>
    </row>
    <row r="2" spans="1:6" s="192" customFormat="1">
      <c r="A2" s="240">
        <v>1</v>
      </c>
      <c r="B2" s="188" t="s">
        <v>510</v>
      </c>
      <c r="C2" s="189"/>
      <c r="D2" s="190"/>
      <c r="E2" s="191"/>
      <c r="F2" s="156"/>
    </row>
    <row r="3" spans="1:6" s="194" customFormat="1" ht="16.5" customHeight="1">
      <c r="A3" s="193"/>
      <c r="C3" s="195"/>
      <c r="D3" s="196"/>
      <c r="E3" s="197"/>
      <c r="F3" s="198"/>
    </row>
    <row r="4" spans="1:6" s="194" customFormat="1" ht="247.5">
      <c r="A4" s="193"/>
      <c r="B4" s="199" t="s">
        <v>511</v>
      </c>
      <c r="C4" s="200"/>
      <c r="D4" s="190"/>
      <c r="E4" s="191"/>
      <c r="F4" s="156"/>
    </row>
    <row r="5" spans="1:6" s="194" customFormat="1">
      <c r="A5" s="193"/>
      <c r="B5" s="201"/>
      <c r="C5" s="200"/>
      <c r="D5" s="190"/>
      <c r="E5" s="191"/>
      <c r="F5" s="156"/>
    </row>
    <row r="6" spans="1:6">
      <c r="A6" s="278">
        <f>MAX(A$2:A4)+0.01</f>
        <v>1.01</v>
      </c>
      <c r="B6" s="203" t="s">
        <v>512</v>
      </c>
      <c r="C6" s="204" t="s">
        <v>257</v>
      </c>
      <c r="D6" s="190">
        <v>510</v>
      </c>
      <c r="F6" s="207">
        <f>D6*E6</f>
        <v>0</v>
      </c>
    </row>
    <row r="7" spans="1:6">
      <c r="A7" s="202"/>
      <c r="B7" s="205"/>
      <c r="C7" s="154"/>
      <c r="F7" s="279"/>
    </row>
    <row r="8" spans="1:6" ht="33">
      <c r="A8" s="278">
        <f>MAX(A$2:A6)+0.01</f>
        <v>1.02</v>
      </c>
      <c r="B8" s="203" t="s">
        <v>413</v>
      </c>
      <c r="C8" s="204" t="s">
        <v>257</v>
      </c>
      <c r="D8" s="190">
        <v>70</v>
      </c>
      <c r="F8" s="207">
        <f>D8*E8</f>
        <v>0</v>
      </c>
    </row>
    <row r="9" spans="1:6">
      <c r="A9" s="202"/>
      <c r="B9" s="178"/>
      <c r="C9" s="204"/>
      <c r="F9" s="207"/>
    </row>
    <row r="10" spans="1:6" ht="49.5">
      <c r="A10" s="278">
        <f>MAX(A$2:A8)+0.01</f>
        <v>1.03</v>
      </c>
      <c r="B10" s="203" t="s">
        <v>513</v>
      </c>
      <c r="C10" s="204" t="s">
        <v>415</v>
      </c>
      <c r="D10" s="190">
        <v>48</v>
      </c>
      <c r="F10" s="207">
        <f>D10*E10</f>
        <v>0</v>
      </c>
    </row>
    <row r="11" spans="1:6">
      <c r="A11" s="202"/>
      <c r="B11" s="178"/>
      <c r="C11" s="204"/>
      <c r="F11" s="207"/>
    </row>
    <row r="12" spans="1:6" ht="49.5">
      <c r="A12" s="278">
        <f>MAX(A$2:A10)+0.01</f>
        <v>1.04</v>
      </c>
      <c r="B12" s="299" t="s">
        <v>514</v>
      </c>
      <c r="C12" s="204" t="s">
        <v>415</v>
      </c>
      <c r="D12" s="190">
        <v>12</v>
      </c>
      <c r="F12" s="207">
        <f>D12*E12</f>
        <v>0</v>
      </c>
    </row>
    <row r="13" spans="1:6">
      <c r="A13" s="202"/>
      <c r="B13" s="154"/>
      <c r="C13" s="204"/>
      <c r="F13" s="207"/>
    </row>
    <row r="14" spans="1:6" ht="33">
      <c r="A14" s="278">
        <f>MAX(A$2:A12)+0.01</f>
        <v>1.05</v>
      </c>
      <c r="B14" s="203" t="s">
        <v>417</v>
      </c>
      <c r="C14" s="204" t="s">
        <v>418</v>
      </c>
      <c r="D14" s="190">
        <v>45</v>
      </c>
      <c r="F14" s="207">
        <f>D14*E14</f>
        <v>0</v>
      </c>
    </row>
    <row r="15" spans="1:6">
      <c r="A15" s="202"/>
      <c r="B15" s="203"/>
      <c r="C15" s="204"/>
      <c r="F15" s="207"/>
    </row>
    <row r="16" spans="1:6" ht="66">
      <c r="A16" s="278">
        <f>MAX(A$2:A14)+0.01</f>
        <v>1.06</v>
      </c>
      <c r="B16" s="203" t="s">
        <v>419</v>
      </c>
      <c r="C16" s="204" t="s">
        <v>415</v>
      </c>
      <c r="D16" s="190">
        <v>20</v>
      </c>
      <c r="F16" s="207">
        <f>D16*E16</f>
        <v>0</v>
      </c>
    </row>
    <row r="17" spans="1:6">
      <c r="A17" s="202"/>
      <c r="B17" s="178"/>
      <c r="C17" s="204"/>
      <c r="F17" s="207"/>
    </row>
    <row r="18" spans="1:6" ht="49.5">
      <c r="A18" s="278">
        <f>MAX(A$2:A16)+0.01</f>
        <v>1.07</v>
      </c>
      <c r="B18" s="203" t="s">
        <v>420</v>
      </c>
      <c r="C18" s="204" t="s">
        <v>415</v>
      </c>
      <c r="D18" s="190">
        <v>5</v>
      </c>
      <c r="F18" s="207">
        <f>D18*E18</f>
        <v>0</v>
      </c>
    </row>
    <row r="19" spans="1:6">
      <c r="A19" s="278"/>
      <c r="B19" s="203"/>
      <c r="C19" s="186"/>
      <c r="F19" s="207"/>
    </row>
    <row r="20" spans="1:6" ht="49.5">
      <c r="A20" s="278">
        <f>MAX(A$2:A19)+0.01</f>
        <v>1.08</v>
      </c>
      <c r="B20" s="203" t="s">
        <v>515</v>
      </c>
      <c r="C20" s="204" t="s">
        <v>257</v>
      </c>
      <c r="D20" s="190">
        <v>550</v>
      </c>
      <c r="F20" s="207">
        <f>D20*E20</f>
        <v>0</v>
      </c>
    </row>
    <row r="21" spans="1:6">
      <c r="A21" s="278"/>
      <c r="C21" s="186"/>
      <c r="F21" s="207"/>
    </row>
    <row r="22" spans="1:6" ht="33">
      <c r="A22" s="278">
        <f>MAX(A$2:A21)+0.01</f>
        <v>1.0900000000000001</v>
      </c>
      <c r="B22" s="203" t="s">
        <v>423</v>
      </c>
      <c r="C22" s="204" t="s">
        <v>257</v>
      </c>
      <c r="D22" s="190">
        <v>550</v>
      </c>
      <c r="F22" s="207">
        <f>D22*E22</f>
        <v>0</v>
      </c>
    </row>
    <row r="23" spans="1:6">
      <c r="A23" s="278"/>
      <c r="B23" s="203"/>
      <c r="C23" s="204"/>
      <c r="F23" s="207"/>
    </row>
    <row r="24" spans="1:6" ht="49.5">
      <c r="A24" s="278">
        <f>MAX(A$2:A23)+0.01</f>
        <v>1.1000000000000001</v>
      </c>
      <c r="B24" s="203" t="s">
        <v>424</v>
      </c>
      <c r="C24" s="204" t="s">
        <v>257</v>
      </c>
      <c r="D24" s="190">
        <v>250</v>
      </c>
      <c r="F24" s="156">
        <f>D24*E24</f>
        <v>0</v>
      </c>
    </row>
    <row r="25" spans="1:6">
      <c r="A25" s="278"/>
      <c r="B25" s="203"/>
      <c r="C25" s="204"/>
      <c r="F25" s="207"/>
    </row>
    <row r="26" spans="1:6" ht="33">
      <c r="A26" s="278">
        <f>MAX(A$2:A25)+0.01</f>
        <v>1.1100000000000001</v>
      </c>
      <c r="B26" s="203" t="s">
        <v>516</v>
      </c>
      <c r="C26" s="204" t="s">
        <v>1</v>
      </c>
      <c r="D26" s="190">
        <v>24</v>
      </c>
      <c r="F26" s="207">
        <f>D26*E26</f>
        <v>0</v>
      </c>
    </row>
    <row r="27" spans="1:6">
      <c r="A27" s="278"/>
      <c r="B27" s="203"/>
      <c r="C27" s="186"/>
      <c r="F27" s="207"/>
    </row>
    <row r="28" spans="1:6" ht="33">
      <c r="A28" s="278">
        <f>MAX(A$2:A27)+0.01</f>
        <v>1.1200000000000001</v>
      </c>
      <c r="B28" s="203" t="s">
        <v>517</v>
      </c>
      <c r="C28" s="204" t="s">
        <v>1</v>
      </c>
      <c r="D28" s="190">
        <v>23</v>
      </c>
      <c r="F28" s="207">
        <f>D28*E28</f>
        <v>0</v>
      </c>
    </row>
    <row r="29" spans="1:6">
      <c r="A29" s="278"/>
      <c r="B29" s="203"/>
      <c r="C29" s="204"/>
      <c r="F29" s="207"/>
    </row>
    <row r="30" spans="1:6" ht="33">
      <c r="A30" s="278">
        <f>MAX(A$2:A29)+0.01</f>
        <v>1.1300000000000001</v>
      </c>
      <c r="B30" s="212" t="s">
        <v>444</v>
      </c>
      <c r="C30" s="143"/>
      <c r="D30" s="143"/>
      <c r="E30" s="143"/>
      <c r="F30" s="143"/>
    </row>
    <row r="31" spans="1:6" ht="33">
      <c r="A31" s="278"/>
      <c r="B31" s="212" t="s">
        <v>518</v>
      </c>
      <c r="C31" s="140" t="s">
        <v>415</v>
      </c>
      <c r="D31" s="214">
        <v>0.5</v>
      </c>
      <c r="E31" s="143"/>
      <c r="F31" s="143"/>
    </row>
    <row r="32" spans="1:6">
      <c r="A32" s="278"/>
      <c r="B32" s="212" t="s">
        <v>429</v>
      </c>
      <c r="C32" s="140" t="s">
        <v>446</v>
      </c>
      <c r="D32" s="214">
        <v>0.7</v>
      </c>
      <c r="E32" s="143"/>
      <c r="F32" s="143"/>
    </row>
    <row r="33" spans="1:6">
      <c r="A33" s="278"/>
      <c r="B33" s="212" t="s">
        <v>431</v>
      </c>
      <c r="C33" s="140" t="s">
        <v>446</v>
      </c>
      <c r="D33" s="214">
        <v>0.4</v>
      </c>
      <c r="E33" s="143"/>
      <c r="F33" s="143"/>
    </row>
    <row r="34" spans="1:6" ht="34.5">
      <c r="A34" s="278"/>
      <c r="B34" s="212" t="s">
        <v>432</v>
      </c>
      <c r="C34" s="140" t="s">
        <v>415</v>
      </c>
      <c r="D34" s="214">
        <v>0.1</v>
      </c>
      <c r="E34" s="143"/>
      <c r="F34" s="143"/>
    </row>
    <row r="35" spans="1:6">
      <c r="A35" s="278"/>
      <c r="B35" s="212" t="s">
        <v>447</v>
      </c>
      <c r="C35" s="140" t="s">
        <v>446</v>
      </c>
      <c r="D35" s="214">
        <v>0.7</v>
      </c>
      <c r="E35" s="143"/>
      <c r="F35" s="143"/>
    </row>
    <row r="36" spans="1:6" ht="34.5">
      <c r="A36" s="278"/>
      <c r="B36" s="212" t="s">
        <v>448</v>
      </c>
      <c r="C36" s="140" t="s">
        <v>415</v>
      </c>
      <c r="D36" s="214">
        <v>0.15</v>
      </c>
      <c r="E36" s="143"/>
      <c r="F36" s="143"/>
    </row>
    <row r="37" spans="1:6" ht="33">
      <c r="A37" s="278"/>
      <c r="B37" s="212" t="s">
        <v>450</v>
      </c>
      <c r="C37" s="140" t="s">
        <v>446</v>
      </c>
      <c r="D37" s="214">
        <v>2</v>
      </c>
      <c r="E37" s="143"/>
      <c r="F37" s="143"/>
    </row>
    <row r="38" spans="1:6" ht="34.5">
      <c r="A38" s="278"/>
      <c r="B38" s="212" t="s">
        <v>451</v>
      </c>
      <c r="C38" s="140" t="s">
        <v>415</v>
      </c>
      <c r="D38" s="214">
        <v>0.3</v>
      </c>
      <c r="E38" s="143"/>
      <c r="F38" s="143"/>
    </row>
    <row r="39" spans="1:6" ht="33">
      <c r="A39" s="278"/>
      <c r="B39" s="212" t="s">
        <v>452</v>
      </c>
      <c r="C39" s="140" t="s">
        <v>446</v>
      </c>
      <c r="D39" s="214">
        <v>0.1</v>
      </c>
      <c r="E39" s="143"/>
      <c r="F39" s="143"/>
    </row>
    <row r="40" spans="1:6" ht="82.5">
      <c r="A40" s="278"/>
      <c r="B40" s="301" t="s">
        <v>519</v>
      </c>
      <c r="C40" s="140" t="s">
        <v>1</v>
      </c>
      <c r="D40" s="214">
        <v>1</v>
      </c>
      <c r="E40" s="143"/>
      <c r="F40" s="143"/>
    </row>
    <row r="41" spans="1:6" ht="33">
      <c r="A41" s="278"/>
      <c r="B41" s="212" t="s">
        <v>454</v>
      </c>
      <c r="C41" s="140" t="s">
        <v>446</v>
      </c>
      <c r="D41" s="214">
        <v>0.8</v>
      </c>
      <c r="E41" s="143"/>
      <c r="F41" s="143"/>
    </row>
    <row r="42" spans="1:6" ht="33">
      <c r="A42" s="278"/>
      <c r="B42" s="212" t="s">
        <v>455</v>
      </c>
      <c r="C42" s="140" t="s">
        <v>415</v>
      </c>
      <c r="D42" s="214">
        <v>0.8</v>
      </c>
      <c r="E42" s="143"/>
      <c r="F42" s="143"/>
    </row>
    <row r="43" spans="1:6">
      <c r="A43" s="278"/>
      <c r="B43" s="216" t="s">
        <v>456</v>
      </c>
      <c r="C43" s="217" t="s">
        <v>111</v>
      </c>
      <c r="D43" s="210">
        <v>23</v>
      </c>
      <c r="E43" s="218">
        <f>ROUND(H43,1)</f>
        <v>0</v>
      </c>
      <c r="F43" s="211">
        <f>D43*E43</f>
        <v>0</v>
      </c>
    </row>
    <row r="44" spans="1:6">
      <c r="A44" s="278"/>
      <c r="B44" s="199"/>
      <c r="C44" s="280"/>
      <c r="D44" s="281"/>
      <c r="E44" s="282"/>
      <c r="F44" s="283"/>
    </row>
    <row r="45" spans="1:6" ht="33">
      <c r="A45" s="278">
        <f>MAX(A$2:A44)+0.01</f>
        <v>1.1400000000000001</v>
      </c>
      <c r="B45" s="203" t="s">
        <v>520</v>
      </c>
      <c r="C45" s="280"/>
      <c r="D45" s="281"/>
      <c r="E45" s="282"/>
      <c r="F45" s="283"/>
    </row>
    <row r="46" spans="1:6" ht="49.5">
      <c r="A46" s="278"/>
      <c r="B46" s="299" t="s">
        <v>521</v>
      </c>
      <c r="C46" s="204" t="s">
        <v>415</v>
      </c>
      <c r="D46" s="190">
        <v>1</v>
      </c>
      <c r="E46" s="213"/>
      <c r="F46" s="213"/>
    </row>
    <row r="47" spans="1:6">
      <c r="A47" s="278"/>
      <c r="B47" s="203" t="s">
        <v>429</v>
      </c>
      <c r="C47" s="204" t="s">
        <v>446</v>
      </c>
      <c r="D47" s="190">
        <v>0.8</v>
      </c>
      <c r="E47" s="213"/>
      <c r="F47" s="213"/>
    </row>
    <row r="48" spans="1:6">
      <c r="A48" s="278"/>
      <c r="B48" s="203" t="s">
        <v>431</v>
      </c>
      <c r="C48" s="204" t="s">
        <v>446</v>
      </c>
      <c r="D48" s="190">
        <v>0.8</v>
      </c>
      <c r="E48" s="213"/>
      <c r="F48" s="213"/>
    </row>
    <row r="49" spans="1:6" ht="34.5">
      <c r="A49" s="278"/>
      <c r="B49" s="203" t="s">
        <v>432</v>
      </c>
      <c r="C49" s="204" t="s">
        <v>415</v>
      </c>
      <c r="D49" s="190">
        <v>0.1</v>
      </c>
      <c r="E49" s="213"/>
      <c r="F49" s="213"/>
    </row>
    <row r="50" spans="1:6">
      <c r="A50" s="278"/>
      <c r="B50" s="203" t="s">
        <v>460</v>
      </c>
      <c r="C50" s="204" t="s">
        <v>446</v>
      </c>
      <c r="D50" s="190">
        <v>3</v>
      </c>
      <c r="E50" s="213"/>
      <c r="F50" s="213"/>
    </row>
    <row r="51" spans="1:6">
      <c r="A51" s="278"/>
      <c r="B51" s="203" t="s">
        <v>438</v>
      </c>
      <c r="C51" s="204" t="s">
        <v>82</v>
      </c>
      <c r="D51" s="190">
        <v>42</v>
      </c>
      <c r="E51" s="213"/>
      <c r="F51" s="213"/>
    </row>
    <row r="52" spans="1:6" ht="33">
      <c r="A52" s="278"/>
      <c r="B52" s="203" t="s">
        <v>522</v>
      </c>
      <c r="C52" s="204" t="s">
        <v>1</v>
      </c>
      <c r="D52" s="190">
        <v>4</v>
      </c>
      <c r="E52" s="213"/>
      <c r="F52" s="213"/>
    </row>
    <row r="53" spans="1:6" ht="34.5">
      <c r="A53" s="278"/>
      <c r="B53" s="203" t="s">
        <v>523</v>
      </c>
      <c r="C53" s="204" t="s">
        <v>415</v>
      </c>
      <c r="D53" s="190">
        <v>0.5</v>
      </c>
      <c r="E53" s="213"/>
      <c r="F53" s="213"/>
    </row>
    <row r="54" spans="1:6">
      <c r="A54" s="278"/>
      <c r="B54" s="203" t="s">
        <v>524</v>
      </c>
      <c r="C54" s="204" t="s">
        <v>257</v>
      </c>
      <c r="D54" s="190">
        <v>3</v>
      </c>
      <c r="E54" s="213"/>
      <c r="F54" s="213"/>
    </row>
    <row r="55" spans="1:6" ht="33">
      <c r="A55" s="278"/>
      <c r="B55" s="203" t="s">
        <v>455</v>
      </c>
      <c r="C55" s="204" t="s">
        <v>415</v>
      </c>
      <c r="D55" s="190">
        <v>0.5</v>
      </c>
      <c r="E55" s="213"/>
      <c r="F55" s="213"/>
    </row>
    <row r="56" spans="1:6" ht="33">
      <c r="A56" s="278"/>
      <c r="B56" s="203" t="s">
        <v>525</v>
      </c>
      <c r="C56" s="204" t="s">
        <v>415</v>
      </c>
      <c r="D56" s="190">
        <v>0.1</v>
      </c>
      <c r="E56" s="213"/>
      <c r="F56" s="213"/>
    </row>
    <row r="57" spans="1:6" ht="33">
      <c r="A57" s="278"/>
      <c r="B57" s="203" t="s">
        <v>526</v>
      </c>
      <c r="C57" s="204" t="s">
        <v>415</v>
      </c>
      <c r="D57" s="190">
        <v>0.5</v>
      </c>
      <c r="E57" s="213"/>
      <c r="F57" s="213"/>
    </row>
    <row r="58" spans="1:6">
      <c r="A58" s="278"/>
      <c r="B58" s="208" t="s">
        <v>527</v>
      </c>
      <c r="C58" s="209" t="s">
        <v>111</v>
      </c>
      <c r="D58" s="210">
        <v>23</v>
      </c>
      <c r="E58" s="218">
        <f>ROUND(H58,1)</f>
        <v>0</v>
      </c>
      <c r="F58" s="211">
        <f>D58*E58</f>
        <v>0</v>
      </c>
    </row>
    <row r="59" spans="1:6">
      <c r="A59" s="278"/>
      <c r="B59" s="199"/>
      <c r="C59" s="280"/>
      <c r="D59" s="281"/>
      <c r="E59" s="282"/>
      <c r="F59" s="283"/>
    </row>
    <row r="60" spans="1:6" ht="82.5">
      <c r="A60" s="278">
        <f>MAX(A$2:A59)+0.01</f>
        <v>1.1500000000000001</v>
      </c>
      <c r="B60" s="203" t="s">
        <v>471</v>
      </c>
      <c r="C60" s="204" t="s">
        <v>1</v>
      </c>
      <c r="D60" s="190">
        <v>5</v>
      </c>
      <c r="F60" s="207">
        <f>D60*E60</f>
        <v>0</v>
      </c>
    </row>
    <row r="61" spans="1:6">
      <c r="A61" s="219"/>
      <c r="B61" s="220"/>
      <c r="C61" s="221"/>
      <c r="D61" s="222"/>
      <c r="E61" s="223"/>
      <c r="F61" s="224"/>
    </row>
    <row r="62" spans="1:6">
      <c r="A62" s="202"/>
      <c r="B62" s="154"/>
      <c r="C62" s="186"/>
      <c r="E62" s="225" t="s">
        <v>472</v>
      </c>
      <c r="F62" s="226">
        <f>SUM(F6:F61)</f>
        <v>0</v>
      </c>
    </row>
  </sheetData>
  <printOptions horizontalCentered="1"/>
  <pageMargins left="0.78740157480314965" right="0.39370078740157483" top="0.74803149606299213" bottom="0.74803149606299213" header="0.31496062992125984" footer="0.31496062992125984"/>
  <pageSetup paperSize="9" scale="99" fitToWidth="0" fitToHeight="0" orientation="portrait" r:id="rId1"/>
  <headerFooter>
    <oddHeader xml:space="preserve">&amp;C </oddHeader>
    <oddFooter>&amp;L&amp;8Komunalno opremljanje območja "Ograde II." v Sežani&amp;C&amp;8&amp;P&amp;R&amp;8&amp;A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1A36D-F284-4637-8E40-9A01D68E8E9B}">
  <sheetPr>
    <tabColor rgb="FF00B0F0"/>
  </sheetPr>
  <dimension ref="A1:F76"/>
  <sheetViews>
    <sheetView zoomScaleNormal="100" zoomScaleSheetLayoutView="40" zoomScalePageLayoutView="115" workbookViewId="0">
      <selection activeCell="B12" sqref="B12"/>
    </sheetView>
  </sheetViews>
  <sheetFormatPr defaultColWidth="8.7109375" defaultRowHeight="16.5"/>
  <cols>
    <col min="1" max="1" width="6.28515625" style="181" customWidth="1"/>
    <col min="2" max="2" width="56.28515625" style="182" customWidth="1"/>
    <col min="3" max="3" width="6.28515625" style="181" customWidth="1"/>
    <col min="4" max="4" width="10" style="190" customWidth="1"/>
    <col min="5" max="5" width="10" style="191" customWidth="1"/>
    <col min="6" max="6" width="12.140625" style="156" customWidth="1"/>
    <col min="7" max="16384" width="8.7109375" style="154"/>
  </cols>
  <sheetData>
    <row r="1" spans="1:6" s="186" customFormat="1" ht="16.5" customHeight="1">
      <c r="A1" s="181" t="s">
        <v>404</v>
      </c>
      <c r="B1" s="182" t="s">
        <v>405</v>
      </c>
      <c r="C1" s="183" t="s">
        <v>406</v>
      </c>
      <c r="D1" s="184" t="s">
        <v>407</v>
      </c>
      <c r="E1" s="185" t="s">
        <v>408</v>
      </c>
      <c r="F1" s="184" t="s">
        <v>409</v>
      </c>
    </row>
    <row r="2" spans="1:6" s="192" customFormat="1">
      <c r="A2" s="240">
        <v>2</v>
      </c>
      <c r="B2" s="188" t="s">
        <v>528</v>
      </c>
      <c r="C2" s="189"/>
      <c r="D2" s="190"/>
      <c r="E2" s="191"/>
      <c r="F2" s="156"/>
    </row>
    <row r="3" spans="1:6" s="194" customFormat="1">
      <c r="A3" s="193"/>
      <c r="B3" s="168"/>
      <c r="C3" s="200"/>
      <c r="D3" s="190"/>
      <c r="E3" s="191"/>
      <c r="F3" s="156"/>
    </row>
    <row r="4" spans="1:6" s="194" customFormat="1" ht="33">
      <c r="A4" s="193"/>
      <c r="B4" s="199" t="s">
        <v>529</v>
      </c>
      <c r="C4" s="200"/>
      <c r="D4" s="190"/>
      <c r="E4" s="191"/>
      <c r="F4" s="156"/>
    </row>
    <row r="5" spans="1:6" s="194" customFormat="1">
      <c r="A5" s="193"/>
      <c r="B5" s="203"/>
      <c r="C5" s="186"/>
      <c r="D5" s="190"/>
      <c r="E5" s="191"/>
      <c r="F5" s="156"/>
    </row>
    <row r="6" spans="1:6">
      <c r="A6" s="278">
        <f>MAX(A$2:A3)+0.01</f>
        <v>2.0099999999999998</v>
      </c>
      <c r="B6" s="203" t="s">
        <v>530</v>
      </c>
      <c r="C6" s="186"/>
    </row>
    <row r="7" spans="1:6" ht="18">
      <c r="A7" s="202"/>
      <c r="B7" s="203" t="s">
        <v>531</v>
      </c>
      <c r="C7" s="186" t="s">
        <v>257</v>
      </c>
      <c r="D7" s="190">
        <v>3</v>
      </c>
      <c r="F7" s="156">
        <f>D7*E7</f>
        <v>0</v>
      </c>
    </row>
    <row r="8" spans="1:6" ht="18">
      <c r="A8" s="278"/>
      <c r="B8" s="203" t="s">
        <v>532</v>
      </c>
      <c r="C8" s="186" t="s">
        <v>257</v>
      </c>
      <c r="D8" s="190">
        <v>700</v>
      </c>
      <c r="F8" s="156">
        <f>D8*E8</f>
        <v>0</v>
      </c>
    </row>
    <row r="9" spans="1:6" ht="18">
      <c r="A9" s="278"/>
      <c r="B9" s="203" t="s">
        <v>533</v>
      </c>
      <c r="C9" s="186" t="s">
        <v>257</v>
      </c>
      <c r="D9" s="190">
        <v>3</v>
      </c>
      <c r="F9" s="156">
        <f>D9*E9</f>
        <v>0</v>
      </c>
    </row>
    <row r="10" spans="1:6">
      <c r="A10" s="202"/>
      <c r="B10" s="203"/>
      <c r="C10" s="186"/>
    </row>
    <row r="11" spans="1:6" ht="49.5">
      <c r="A11" s="278">
        <f>MAX(A$2:A9)+0.01</f>
        <v>2.0199999999999996</v>
      </c>
      <c r="B11" s="203" t="s">
        <v>534</v>
      </c>
      <c r="C11" s="186"/>
    </row>
    <row r="12" spans="1:6" ht="18">
      <c r="A12" s="278"/>
      <c r="B12" s="203" t="s">
        <v>535</v>
      </c>
      <c r="C12" s="186" t="s">
        <v>111</v>
      </c>
      <c r="D12" s="190">
        <v>2</v>
      </c>
      <c r="F12" s="156">
        <f>D12*E12</f>
        <v>0</v>
      </c>
    </row>
    <row r="13" spans="1:6" ht="18">
      <c r="A13" s="278"/>
      <c r="B13" s="203" t="s">
        <v>536</v>
      </c>
      <c r="C13" s="186" t="s">
        <v>111</v>
      </c>
      <c r="D13" s="190">
        <v>42</v>
      </c>
      <c r="F13" s="156">
        <f>D13*E13</f>
        <v>0</v>
      </c>
    </row>
    <row r="14" spans="1:6" ht="18">
      <c r="A14" s="278"/>
      <c r="B14" s="203" t="s">
        <v>537</v>
      </c>
      <c r="C14" s="186" t="s">
        <v>111</v>
      </c>
      <c r="D14" s="190">
        <v>2</v>
      </c>
      <c r="F14" s="156">
        <f>D14*E14</f>
        <v>0</v>
      </c>
    </row>
    <row r="15" spans="1:6">
      <c r="A15" s="278"/>
      <c r="B15" s="203"/>
      <c r="C15" s="186"/>
    </row>
    <row r="16" spans="1:6" ht="33">
      <c r="A16" s="278">
        <f>MAX(A$2:A14)+0.01</f>
        <v>2.0299999999999994</v>
      </c>
      <c r="B16" s="203" t="s">
        <v>538</v>
      </c>
      <c r="C16" s="186" t="s">
        <v>1</v>
      </c>
      <c r="D16" s="190">
        <v>42</v>
      </c>
      <c r="F16" s="156">
        <f>D16*E16</f>
        <v>0</v>
      </c>
    </row>
    <row r="17" spans="1:6">
      <c r="A17" s="278"/>
      <c r="B17" s="203"/>
      <c r="C17" s="186"/>
    </row>
    <row r="18" spans="1:6" ht="166.5">
      <c r="A18" s="278">
        <f>MAX(A$2:A17)+0.01</f>
        <v>2.0399999999999991</v>
      </c>
      <c r="B18" s="203" t="s">
        <v>539</v>
      </c>
      <c r="C18" s="186" t="s">
        <v>1</v>
      </c>
      <c r="D18" s="190">
        <v>23</v>
      </c>
      <c r="F18" s="156">
        <f>D18*E18</f>
        <v>0</v>
      </c>
    </row>
    <row r="19" spans="1:6">
      <c r="A19" s="278"/>
      <c r="B19" s="203"/>
      <c r="C19" s="186"/>
    </row>
    <row r="20" spans="1:6" ht="49.5">
      <c r="A20" s="278">
        <f>MAX(A$2:A19)+0.01</f>
        <v>2.0499999999999989</v>
      </c>
      <c r="B20" s="203" t="s">
        <v>540</v>
      </c>
      <c r="C20" s="186" t="s">
        <v>1</v>
      </c>
      <c r="D20" s="190">
        <v>23</v>
      </c>
      <c r="F20" s="156">
        <f>D20*E20</f>
        <v>0</v>
      </c>
    </row>
    <row r="21" spans="1:6">
      <c r="A21" s="278"/>
      <c r="B21" s="203"/>
      <c r="C21" s="186"/>
    </row>
    <row r="22" spans="1:6">
      <c r="A22" s="278">
        <f>MAX(A$2:A20)+0.01</f>
        <v>2.0599999999999987</v>
      </c>
      <c r="B22" s="203" t="s">
        <v>541</v>
      </c>
      <c r="C22" s="186"/>
    </row>
    <row r="23" spans="1:6" ht="132">
      <c r="A23" s="278"/>
      <c r="B23" s="203" t="s">
        <v>542</v>
      </c>
      <c r="C23" s="186" t="s">
        <v>1</v>
      </c>
      <c r="D23" s="284">
        <v>1</v>
      </c>
      <c r="F23" s="207"/>
    </row>
    <row r="24" spans="1:6">
      <c r="A24" s="278"/>
      <c r="B24" s="285" t="s">
        <v>543</v>
      </c>
      <c r="C24" s="186"/>
    </row>
    <row r="25" spans="1:6" ht="33">
      <c r="A25" s="278"/>
      <c r="B25" s="203" t="s">
        <v>544</v>
      </c>
      <c r="C25" s="186" t="s">
        <v>1</v>
      </c>
      <c r="D25" s="190">
        <v>1</v>
      </c>
      <c r="F25" s="207"/>
    </row>
    <row r="26" spans="1:6" ht="33">
      <c r="A26" s="278"/>
      <c r="B26" s="203" t="s">
        <v>545</v>
      </c>
      <c r="C26" s="186" t="s">
        <v>1</v>
      </c>
      <c r="D26" s="190">
        <v>1</v>
      </c>
      <c r="F26" s="207"/>
    </row>
    <row r="27" spans="1:6">
      <c r="A27" s="278"/>
      <c r="B27" s="203" t="s">
        <v>546</v>
      </c>
      <c r="C27" s="186" t="s">
        <v>1</v>
      </c>
      <c r="D27" s="190">
        <v>1</v>
      </c>
      <c r="F27" s="207"/>
    </row>
    <row r="28" spans="1:6">
      <c r="A28" s="278"/>
      <c r="B28" s="285" t="s">
        <v>547</v>
      </c>
      <c r="C28" s="186"/>
    </row>
    <row r="29" spans="1:6" ht="66">
      <c r="A29" s="278"/>
      <c r="B29" s="203" t="s">
        <v>548</v>
      </c>
      <c r="C29" s="186" t="s">
        <v>1</v>
      </c>
      <c r="D29" s="190">
        <v>1</v>
      </c>
      <c r="F29" s="207"/>
    </row>
    <row r="30" spans="1:6">
      <c r="A30" s="278"/>
      <c r="B30" s="203" t="s">
        <v>549</v>
      </c>
      <c r="C30" s="186" t="s">
        <v>1</v>
      </c>
      <c r="D30" s="190">
        <v>1</v>
      </c>
      <c r="F30" s="207"/>
    </row>
    <row r="31" spans="1:6">
      <c r="A31" s="278"/>
      <c r="B31" s="285" t="s">
        <v>472</v>
      </c>
      <c r="C31" s="186"/>
    </row>
    <row r="32" spans="1:6" ht="66">
      <c r="A32" s="278"/>
      <c r="B32" s="203" t="s">
        <v>550</v>
      </c>
      <c r="C32" s="186" t="s">
        <v>1</v>
      </c>
      <c r="D32" s="190">
        <v>1</v>
      </c>
      <c r="F32" s="207"/>
    </row>
    <row r="33" spans="1:6">
      <c r="A33" s="278"/>
      <c r="B33" s="208" t="s">
        <v>551</v>
      </c>
      <c r="C33" s="209" t="s">
        <v>111</v>
      </c>
      <c r="D33" s="210">
        <v>1</v>
      </c>
      <c r="E33" s="218">
        <f>ROUND(H33,1)</f>
        <v>0</v>
      </c>
      <c r="F33" s="211">
        <f>D33*E33</f>
        <v>0</v>
      </c>
    </row>
    <row r="34" spans="1:6">
      <c r="A34" s="278"/>
      <c r="B34" s="203"/>
      <c r="C34" s="186"/>
    </row>
    <row r="35" spans="1:6">
      <c r="A35" s="278">
        <f>MAX(A$2:A33)+0.01</f>
        <v>2.0699999999999985</v>
      </c>
      <c r="B35" s="203" t="s">
        <v>552</v>
      </c>
      <c r="C35" s="186"/>
    </row>
    <row r="36" spans="1:6" ht="99">
      <c r="A36" s="278"/>
      <c r="B36" s="203" t="s">
        <v>553</v>
      </c>
      <c r="C36" s="186" t="s">
        <v>1</v>
      </c>
      <c r="D36" s="190">
        <v>1</v>
      </c>
      <c r="F36" s="207"/>
    </row>
    <row r="37" spans="1:6" ht="51">
      <c r="A37" s="278"/>
      <c r="B37" s="203" t="s">
        <v>554</v>
      </c>
      <c r="C37" s="186" t="s">
        <v>1</v>
      </c>
      <c r="D37" s="190">
        <v>1</v>
      </c>
      <c r="F37" s="207"/>
    </row>
    <row r="38" spans="1:6" ht="51">
      <c r="A38" s="278"/>
      <c r="B38" s="203" t="s">
        <v>555</v>
      </c>
      <c r="C38" s="186" t="s">
        <v>1</v>
      </c>
      <c r="D38" s="190">
        <v>3</v>
      </c>
      <c r="F38" s="207"/>
    </row>
    <row r="39" spans="1:6">
      <c r="A39" s="278"/>
      <c r="B39" s="286" t="s">
        <v>556</v>
      </c>
      <c r="C39" s="186" t="s">
        <v>1</v>
      </c>
      <c r="D39" s="190">
        <v>1</v>
      </c>
      <c r="E39" s="287"/>
      <c r="F39" s="288"/>
    </row>
    <row r="40" spans="1:6" ht="49.5">
      <c r="A40" s="278"/>
      <c r="B40" s="212" t="s">
        <v>557</v>
      </c>
      <c r="C40" s="186" t="s">
        <v>1</v>
      </c>
      <c r="D40" s="190">
        <v>1</v>
      </c>
      <c r="E40" s="287"/>
      <c r="F40" s="288"/>
    </row>
    <row r="41" spans="1:6" ht="34.5">
      <c r="A41" s="278"/>
      <c r="B41" s="212" t="s">
        <v>558</v>
      </c>
      <c r="C41" s="186" t="s">
        <v>1</v>
      </c>
      <c r="D41" s="190">
        <v>4</v>
      </c>
      <c r="F41" s="207"/>
    </row>
    <row r="42" spans="1:6" ht="34.5">
      <c r="A42" s="278"/>
      <c r="B42" s="212" t="s">
        <v>559</v>
      </c>
      <c r="C42" s="186" t="s">
        <v>1</v>
      </c>
      <c r="D42" s="190">
        <v>9</v>
      </c>
      <c r="F42" s="207"/>
    </row>
    <row r="43" spans="1:6" ht="34.5">
      <c r="A43" s="278"/>
      <c r="B43" s="212" t="s">
        <v>560</v>
      </c>
      <c r="C43" s="186" t="s">
        <v>1</v>
      </c>
      <c r="D43" s="190">
        <v>2</v>
      </c>
      <c r="F43" s="207"/>
    </row>
    <row r="44" spans="1:6" ht="34.5">
      <c r="A44" s="278"/>
      <c r="B44" s="212" t="s">
        <v>561</v>
      </c>
      <c r="C44" s="186" t="s">
        <v>1</v>
      </c>
      <c r="D44" s="190">
        <v>3</v>
      </c>
      <c r="F44" s="207"/>
    </row>
    <row r="45" spans="1:6" ht="33">
      <c r="A45" s="278"/>
      <c r="B45" s="203" t="s">
        <v>562</v>
      </c>
      <c r="C45" s="186" t="s">
        <v>1</v>
      </c>
      <c r="D45" s="190">
        <v>15</v>
      </c>
      <c r="F45" s="207"/>
    </row>
    <row r="46" spans="1:6" ht="49.5">
      <c r="A46" s="278"/>
      <c r="B46" s="212" t="s">
        <v>563</v>
      </c>
      <c r="C46" s="186" t="s">
        <v>1</v>
      </c>
      <c r="D46" s="190">
        <v>5</v>
      </c>
      <c r="F46" s="207"/>
    </row>
    <row r="47" spans="1:6" ht="33">
      <c r="A47" s="278"/>
      <c r="B47" s="289" t="s">
        <v>564</v>
      </c>
      <c r="C47" s="186" t="s">
        <v>1</v>
      </c>
      <c r="D47" s="190">
        <v>1</v>
      </c>
      <c r="E47" s="290"/>
      <c r="F47" s="213"/>
    </row>
    <row r="48" spans="1:6" ht="33">
      <c r="A48" s="278"/>
      <c r="B48" s="203" t="s">
        <v>565</v>
      </c>
      <c r="C48" s="186" t="s">
        <v>1</v>
      </c>
      <c r="D48" s="190">
        <v>1</v>
      </c>
      <c r="F48" s="207"/>
    </row>
    <row r="49" spans="1:6" ht="33">
      <c r="A49" s="278"/>
      <c r="B49" s="203" t="s">
        <v>566</v>
      </c>
      <c r="C49" s="186" t="s">
        <v>1</v>
      </c>
      <c r="D49" s="190">
        <v>1</v>
      </c>
      <c r="F49" s="207"/>
    </row>
    <row r="50" spans="1:6" ht="18">
      <c r="A50" s="278"/>
      <c r="B50" s="203" t="s">
        <v>567</v>
      </c>
      <c r="C50" s="186" t="s">
        <v>1</v>
      </c>
      <c r="D50" s="190">
        <v>15</v>
      </c>
      <c r="F50" s="207"/>
    </row>
    <row r="51" spans="1:6" ht="18">
      <c r="A51" s="278"/>
      <c r="B51" s="203" t="s">
        <v>568</v>
      </c>
      <c r="C51" s="186" t="s">
        <v>1</v>
      </c>
      <c r="D51" s="190">
        <v>3</v>
      </c>
      <c r="F51" s="207"/>
    </row>
    <row r="52" spans="1:6" ht="18">
      <c r="A52" s="278"/>
      <c r="B52" s="203" t="s">
        <v>569</v>
      </c>
      <c r="C52" s="186" t="s">
        <v>1</v>
      </c>
      <c r="D52" s="190">
        <v>6</v>
      </c>
      <c r="F52" s="207"/>
    </row>
    <row r="53" spans="1:6" ht="18">
      <c r="A53" s="278"/>
      <c r="B53" s="203" t="s">
        <v>570</v>
      </c>
      <c r="C53" s="186" t="s">
        <v>1</v>
      </c>
      <c r="D53" s="190">
        <v>6</v>
      </c>
      <c r="F53" s="207"/>
    </row>
    <row r="54" spans="1:6" ht="18">
      <c r="A54" s="278"/>
      <c r="B54" s="203" t="s">
        <v>571</v>
      </c>
      <c r="C54" s="186" t="s">
        <v>1</v>
      </c>
      <c r="D54" s="190">
        <v>20</v>
      </c>
      <c r="F54" s="207"/>
    </row>
    <row r="55" spans="1:6">
      <c r="A55" s="278"/>
      <c r="B55" s="203" t="s">
        <v>572</v>
      </c>
      <c r="C55" s="186" t="s">
        <v>1</v>
      </c>
      <c r="D55" s="190">
        <v>6</v>
      </c>
      <c r="F55" s="207"/>
    </row>
    <row r="56" spans="1:6" ht="34.5">
      <c r="A56" s="278"/>
      <c r="B56" s="203" t="s">
        <v>573</v>
      </c>
      <c r="C56" s="186" t="s">
        <v>1</v>
      </c>
      <c r="D56" s="190">
        <v>1</v>
      </c>
      <c r="E56" s="290"/>
      <c r="F56" s="213"/>
    </row>
    <row r="57" spans="1:6">
      <c r="A57" s="278"/>
      <c r="B57" s="203" t="s">
        <v>574</v>
      </c>
      <c r="C57" s="186" t="s">
        <v>257</v>
      </c>
      <c r="D57" s="190">
        <v>5</v>
      </c>
      <c r="E57" s="290"/>
      <c r="F57" s="213"/>
    </row>
    <row r="58" spans="1:6">
      <c r="A58" s="278"/>
      <c r="B58" s="203" t="s">
        <v>575</v>
      </c>
      <c r="C58" s="186" t="s">
        <v>1</v>
      </c>
      <c r="D58" s="190">
        <v>1</v>
      </c>
      <c r="F58" s="207"/>
    </row>
    <row r="59" spans="1:6">
      <c r="A59" s="278"/>
      <c r="B59" s="203" t="s">
        <v>546</v>
      </c>
      <c r="C59" s="186" t="s">
        <v>1</v>
      </c>
      <c r="D59" s="190">
        <v>1</v>
      </c>
      <c r="F59" s="207"/>
    </row>
    <row r="60" spans="1:6" ht="49.5">
      <c r="A60" s="278"/>
      <c r="B60" s="203" t="s">
        <v>576</v>
      </c>
      <c r="C60" s="186" t="s">
        <v>1</v>
      </c>
      <c r="D60" s="190">
        <v>1</v>
      </c>
      <c r="F60" s="207"/>
    </row>
    <row r="61" spans="1:6">
      <c r="A61" s="278"/>
      <c r="B61" s="285" t="s">
        <v>577</v>
      </c>
      <c r="C61" s="186"/>
      <c r="F61" s="207"/>
    </row>
    <row r="62" spans="1:6">
      <c r="A62" s="278"/>
      <c r="B62" s="203" t="s">
        <v>578</v>
      </c>
      <c r="C62" s="186" t="s">
        <v>1</v>
      </c>
      <c r="D62" s="190">
        <v>1</v>
      </c>
      <c r="F62" s="207"/>
    </row>
    <row r="63" spans="1:6">
      <c r="A63" s="278"/>
      <c r="B63" s="203" t="s">
        <v>579</v>
      </c>
      <c r="C63" s="186" t="s">
        <v>1</v>
      </c>
      <c r="D63" s="190">
        <v>1</v>
      </c>
      <c r="F63" s="207"/>
    </row>
    <row r="64" spans="1:6">
      <c r="A64" s="278"/>
      <c r="B64" s="203" t="s">
        <v>580</v>
      </c>
      <c r="C64" s="186" t="s">
        <v>1</v>
      </c>
      <c r="D64" s="190">
        <v>1</v>
      </c>
      <c r="F64" s="207"/>
    </row>
    <row r="65" spans="1:6">
      <c r="A65" s="278"/>
      <c r="B65" s="203" t="s">
        <v>581</v>
      </c>
      <c r="C65" s="186" t="s">
        <v>1</v>
      </c>
      <c r="D65" s="190">
        <v>1</v>
      </c>
      <c r="F65" s="207"/>
    </row>
    <row r="66" spans="1:6" ht="33">
      <c r="A66" s="278"/>
      <c r="B66" s="203" t="s">
        <v>582</v>
      </c>
      <c r="C66" s="186" t="s">
        <v>1</v>
      </c>
      <c r="D66" s="190">
        <v>1</v>
      </c>
      <c r="F66" s="207"/>
    </row>
    <row r="67" spans="1:6" ht="33">
      <c r="A67" s="278"/>
      <c r="B67" s="203" t="s">
        <v>583</v>
      </c>
      <c r="C67" s="186" t="s">
        <v>1</v>
      </c>
      <c r="D67" s="190">
        <v>1</v>
      </c>
      <c r="F67" s="207"/>
    </row>
    <row r="68" spans="1:6">
      <c r="A68" s="278"/>
      <c r="B68" s="203" t="s">
        <v>584</v>
      </c>
      <c r="C68" s="186" t="s">
        <v>1</v>
      </c>
      <c r="D68" s="190">
        <v>1</v>
      </c>
      <c r="F68" s="207"/>
    </row>
    <row r="69" spans="1:6" ht="33">
      <c r="A69" s="278"/>
      <c r="B69" s="203" t="s">
        <v>585</v>
      </c>
      <c r="C69" s="186"/>
      <c r="F69" s="207"/>
    </row>
    <row r="70" spans="1:6">
      <c r="A70" s="278"/>
      <c r="B70" s="208" t="s">
        <v>586</v>
      </c>
      <c r="C70" s="209" t="s">
        <v>111</v>
      </c>
      <c r="D70" s="210">
        <v>1</v>
      </c>
      <c r="E70" s="218">
        <f>ROUND(H70,1)</f>
        <v>0</v>
      </c>
      <c r="F70" s="211">
        <f>D70*E70</f>
        <v>0</v>
      </c>
    </row>
    <row r="71" spans="1:6">
      <c r="A71" s="278"/>
      <c r="B71" s="203"/>
      <c r="C71" s="186"/>
    </row>
    <row r="72" spans="1:6">
      <c r="A72" s="278">
        <f>MAX(A$2:A71)+0.01</f>
        <v>2.0799999999999983</v>
      </c>
      <c r="B72" s="203" t="s">
        <v>587</v>
      </c>
      <c r="C72" s="186" t="s">
        <v>1</v>
      </c>
      <c r="D72" s="190">
        <v>1</v>
      </c>
      <c r="F72" s="156">
        <f>D72*E72</f>
        <v>0</v>
      </c>
    </row>
    <row r="73" spans="1:6">
      <c r="A73" s="278"/>
      <c r="B73" s="291"/>
      <c r="C73" s="140"/>
      <c r="D73" s="214"/>
      <c r="E73" s="215"/>
      <c r="F73" s="151"/>
    </row>
    <row r="74" spans="1:6" ht="95.25">
      <c r="A74" s="278">
        <f>MAX(A$2:A72)+0.01</f>
        <v>2.0899999999999981</v>
      </c>
      <c r="B74" s="203" t="s">
        <v>588</v>
      </c>
      <c r="C74" s="186" t="s">
        <v>1</v>
      </c>
      <c r="D74" s="190">
        <v>1</v>
      </c>
      <c r="F74" s="156">
        <f>D74*E74</f>
        <v>0</v>
      </c>
    </row>
    <row r="75" spans="1:6">
      <c r="A75" s="202"/>
      <c r="B75" s="203"/>
      <c r="C75" s="186"/>
    </row>
    <row r="76" spans="1:6">
      <c r="A76" s="292"/>
      <c r="B76" s="293"/>
      <c r="C76" s="294"/>
      <c r="D76" s="295"/>
      <c r="E76" s="296" t="s">
        <v>472</v>
      </c>
      <c r="F76" s="297">
        <f>SUM(F7:F74)</f>
        <v>0</v>
      </c>
    </row>
  </sheetData>
  <printOptions horizontalCentered="1"/>
  <pageMargins left="0.78740157480314965" right="0.39370078740157483" top="0.74803149606299213" bottom="0.74803149606299213" header="0.31496062992125984" footer="0.31496062992125984"/>
  <pageSetup paperSize="9" scale="99" orientation="portrait" r:id="rId1"/>
  <headerFooter>
    <oddHeader xml:space="preserve">&amp;C </oddHeader>
    <oddFooter>&amp;L&amp;8Komunalno opremljanje območja "Ograde II." v Sežani&amp;C&amp;8&amp;P&amp;R&amp;8&amp;A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3792B-3BB4-4CAE-8FFB-73B60966F1FD}">
  <sheetPr>
    <tabColor rgb="FF00B0F0"/>
  </sheetPr>
  <dimension ref="A1:N18"/>
  <sheetViews>
    <sheetView zoomScaleNormal="100" zoomScaleSheetLayoutView="100" zoomScalePageLayoutView="115" workbookViewId="0">
      <selection activeCell="F16" sqref="F16"/>
    </sheetView>
  </sheetViews>
  <sheetFormatPr defaultColWidth="8.7109375" defaultRowHeight="16.5"/>
  <cols>
    <col min="1" max="1" width="6.28515625" style="181" customWidth="1"/>
    <col min="2" max="2" width="56.28515625" style="182" customWidth="1"/>
    <col min="3" max="3" width="6.28515625" style="181" customWidth="1"/>
    <col min="4" max="4" width="10" style="190" customWidth="1"/>
    <col min="5" max="5" width="10" style="191" customWidth="1"/>
    <col min="6" max="6" width="12.140625" style="156" customWidth="1"/>
    <col min="7" max="7" width="8.7109375" style="154"/>
    <col min="8" max="10" width="14.28515625" style="154" customWidth="1"/>
    <col min="11" max="16384" width="8.7109375" style="154"/>
  </cols>
  <sheetData>
    <row r="1" spans="1:14" s="186" customFormat="1" ht="16.5" customHeight="1">
      <c r="A1" s="181" t="s">
        <v>404</v>
      </c>
      <c r="B1" s="182" t="s">
        <v>405</v>
      </c>
      <c r="C1" s="183" t="s">
        <v>406</v>
      </c>
      <c r="D1" s="184" t="s">
        <v>407</v>
      </c>
      <c r="E1" s="185" t="s">
        <v>408</v>
      </c>
      <c r="F1" s="184" t="s">
        <v>409</v>
      </c>
    </row>
    <row r="2" spans="1:14" s="192" customFormat="1">
      <c r="A2" s="240">
        <v>3</v>
      </c>
      <c r="B2" s="188" t="s">
        <v>589</v>
      </c>
      <c r="C2" s="189"/>
      <c r="D2" s="190"/>
      <c r="E2" s="191"/>
      <c r="F2" s="156"/>
    </row>
    <row r="3" spans="1:14" s="194" customFormat="1">
      <c r="A3" s="193"/>
      <c r="B3" s="168"/>
      <c r="C3" s="200"/>
      <c r="D3" s="190"/>
      <c r="E3" s="191"/>
      <c r="F3" s="156"/>
    </row>
    <row r="4" spans="1:14" s="194" customFormat="1" ht="33">
      <c r="A4" s="193"/>
      <c r="B4" s="199" t="s">
        <v>474</v>
      </c>
      <c r="C4" s="200"/>
      <c r="D4" s="190"/>
      <c r="E4" s="191"/>
      <c r="F4" s="156"/>
    </row>
    <row r="5" spans="1:14" s="194" customFormat="1">
      <c r="A5" s="193"/>
      <c r="B5" s="199"/>
      <c r="C5" s="200"/>
      <c r="D5" s="190"/>
      <c r="E5" s="191"/>
      <c r="F5" s="156"/>
    </row>
    <row r="6" spans="1:14">
      <c r="A6" s="278">
        <f>MAX(A$2:A3)+0.01</f>
        <v>3.01</v>
      </c>
      <c r="B6" s="203" t="s">
        <v>590</v>
      </c>
      <c r="C6" s="204" t="s">
        <v>476</v>
      </c>
      <c r="D6" s="190">
        <v>3</v>
      </c>
      <c r="F6" s="156">
        <f>D6*E6</f>
        <v>0</v>
      </c>
      <c r="I6" s="228"/>
      <c r="J6" s="229"/>
      <c r="K6" s="230"/>
      <c r="L6" s="231"/>
      <c r="M6" s="232"/>
      <c r="N6" s="232"/>
    </row>
    <row r="7" spans="1:14">
      <c r="A7" s="278"/>
      <c r="B7" s="203"/>
      <c r="C7" s="186"/>
      <c r="I7" s="233"/>
      <c r="J7" s="234"/>
      <c r="K7" s="230"/>
      <c r="L7" s="235"/>
      <c r="M7" s="232"/>
      <c r="N7" s="232"/>
    </row>
    <row r="8" spans="1:14" ht="49.5">
      <c r="A8" s="278">
        <f>MAX(A$2:A7)+0.01</f>
        <v>3.0199999999999996</v>
      </c>
      <c r="B8" s="203" t="s">
        <v>477</v>
      </c>
      <c r="C8" s="186" t="s">
        <v>476</v>
      </c>
      <c r="D8" s="190">
        <v>8</v>
      </c>
      <c r="F8" s="156">
        <f>D8*E8</f>
        <v>0</v>
      </c>
      <c r="I8" s="236"/>
      <c r="J8" s="229"/>
      <c r="K8" s="230"/>
      <c r="L8" s="231"/>
      <c r="M8" s="232"/>
      <c r="N8" s="232"/>
    </row>
    <row r="9" spans="1:14">
      <c r="A9" s="278"/>
      <c r="B9" s="203"/>
      <c r="C9" s="186"/>
      <c r="I9" s="233"/>
      <c r="J9" s="234"/>
      <c r="K9" s="230"/>
      <c r="L9" s="235"/>
      <c r="M9" s="232"/>
      <c r="N9" s="232"/>
    </row>
    <row r="10" spans="1:14" ht="66">
      <c r="A10" s="278">
        <f>MAX(A$2:A9)+0.01</f>
        <v>3.0299999999999994</v>
      </c>
      <c r="B10" s="203" t="s">
        <v>478</v>
      </c>
      <c r="C10" s="186" t="s">
        <v>5</v>
      </c>
      <c r="D10" s="186">
        <v>0.1</v>
      </c>
      <c r="E10" s="190"/>
      <c r="F10" s="156">
        <f>D10*E10/100</f>
        <v>0</v>
      </c>
      <c r="I10" s="236"/>
      <c r="J10" s="229"/>
      <c r="K10" s="230"/>
      <c r="L10" s="231"/>
      <c r="M10" s="232"/>
      <c r="N10" s="232"/>
    </row>
    <row r="11" spans="1:14">
      <c r="A11" s="278"/>
      <c r="B11" s="203"/>
      <c r="C11" s="186"/>
      <c r="I11" s="236"/>
      <c r="J11" s="229"/>
      <c r="K11" s="230"/>
      <c r="L11" s="231"/>
      <c r="M11" s="232"/>
      <c r="N11" s="232"/>
    </row>
    <row r="12" spans="1:14" ht="33">
      <c r="A12" s="278">
        <f>MAX(A$2:A11)+0.01</f>
        <v>3.0399999999999991</v>
      </c>
      <c r="B12" s="203" t="s">
        <v>479</v>
      </c>
      <c r="C12" s="186" t="s">
        <v>5</v>
      </c>
      <c r="D12" s="186">
        <v>0.5</v>
      </c>
      <c r="E12" s="190"/>
      <c r="F12" s="156">
        <f>D12*E12/100</f>
        <v>0</v>
      </c>
      <c r="I12" s="236"/>
      <c r="J12" s="229"/>
      <c r="K12" s="230"/>
      <c r="L12" s="231"/>
      <c r="M12" s="232"/>
      <c r="N12" s="232"/>
    </row>
    <row r="13" spans="1:14">
      <c r="A13" s="278"/>
      <c r="B13" s="203"/>
      <c r="C13" s="204"/>
    </row>
    <row r="14" spans="1:14" ht="58.5">
      <c r="A14" s="278">
        <f>MAX(A$2:A13)+0.01</f>
        <v>3.0499999999999989</v>
      </c>
      <c r="B14" s="237" t="s">
        <v>480</v>
      </c>
      <c r="C14" s="238" t="s">
        <v>257</v>
      </c>
      <c r="D14" s="214">
        <v>510</v>
      </c>
      <c r="E14" s="215"/>
      <c r="F14" s="151">
        <f>D14*E14</f>
        <v>0</v>
      </c>
    </row>
    <row r="15" spans="1:14">
      <c r="A15" s="278"/>
      <c r="B15" s="203"/>
      <c r="C15" s="204"/>
    </row>
    <row r="16" spans="1:14" ht="66">
      <c r="A16" s="278">
        <f>MAX(A$2:A15)+0.01</f>
        <v>3.0599999999999987</v>
      </c>
      <c r="B16" s="203" t="s">
        <v>481</v>
      </c>
      <c r="C16" s="186" t="s">
        <v>111</v>
      </c>
      <c r="D16" s="190">
        <v>1</v>
      </c>
      <c r="F16" s="156">
        <f>D16*E16</f>
        <v>0</v>
      </c>
    </row>
    <row r="17" spans="1:6">
      <c r="A17" s="219"/>
      <c r="B17" s="220"/>
      <c r="C17" s="221"/>
      <c r="D17" s="222"/>
      <c r="E17" s="223"/>
      <c r="F17" s="224"/>
    </row>
    <row r="18" spans="1:6">
      <c r="A18" s="202"/>
      <c r="B18" s="154"/>
      <c r="C18" s="186"/>
      <c r="E18" s="225" t="s">
        <v>472</v>
      </c>
      <c r="F18" s="239">
        <f>SUM(F6:F17)</f>
        <v>0</v>
      </c>
    </row>
  </sheetData>
  <printOptions horizontalCentered="1"/>
  <pageMargins left="0.78740157480314965" right="0.39370078740157483" top="0.74803149606299213" bottom="0.74803149606299213" header="0.31496062992125984" footer="0.31496062992125984"/>
  <pageSetup paperSize="9" scale="99" orientation="portrait" r:id="rId1"/>
  <headerFooter>
    <oddHeader xml:space="preserve">&amp;C </oddHeader>
    <oddFooter>&amp;L&amp;8Komunalno opremljanje območja "Ograde II." v Sežani&amp;C&amp;8&amp;P&amp;R&amp;8&amp;A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233B-DD0E-476F-AECC-F02F830BD33C}">
  <sheetPr>
    <tabColor rgb="FF00B0F0"/>
  </sheetPr>
  <dimension ref="A1:N10"/>
  <sheetViews>
    <sheetView zoomScaleNormal="100" zoomScaleSheetLayoutView="100" zoomScalePageLayoutView="115" workbookViewId="0">
      <selection activeCell="E8" sqref="E8"/>
    </sheetView>
  </sheetViews>
  <sheetFormatPr defaultColWidth="8.7109375" defaultRowHeight="16.5"/>
  <cols>
    <col min="1" max="1" width="6.28515625" style="181" customWidth="1"/>
    <col min="2" max="2" width="56.28515625" style="182" customWidth="1"/>
    <col min="3" max="3" width="6.28515625" style="181" customWidth="1"/>
    <col min="4" max="4" width="10" style="190" customWidth="1"/>
    <col min="5" max="5" width="10" style="191" customWidth="1"/>
    <col min="6" max="6" width="12.140625" style="156" customWidth="1"/>
    <col min="7" max="7" width="8.7109375" style="154"/>
    <col min="8" max="10" width="14.28515625" style="154" customWidth="1"/>
    <col min="11" max="16384" width="8.7109375" style="154"/>
  </cols>
  <sheetData>
    <row r="1" spans="1:14" s="186" customFormat="1" ht="16.5" customHeight="1">
      <c r="A1" s="181" t="s">
        <v>404</v>
      </c>
      <c r="B1" s="182" t="s">
        <v>405</v>
      </c>
      <c r="C1" s="183" t="s">
        <v>406</v>
      </c>
      <c r="D1" s="184" t="s">
        <v>407</v>
      </c>
      <c r="E1" s="185" t="s">
        <v>408</v>
      </c>
      <c r="F1" s="184" t="s">
        <v>409</v>
      </c>
    </row>
    <row r="2" spans="1:14" s="192" customFormat="1">
      <c r="A2" s="240" t="s">
        <v>329</v>
      </c>
      <c r="B2" s="188" t="s">
        <v>316</v>
      </c>
      <c r="C2" s="189"/>
      <c r="D2" s="190"/>
      <c r="E2" s="191"/>
      <c r="F2" s="156"/>
    </row>
    <row r="3" spans="1:14" s="194" customFormat="1">
      <c r="A3" s="193"/>
      <c r="B3" s="168"/>
      <c r="C3" s="200"/>
      <c r="D3" s="190"/>
      <c r="E3" s="191"/>
      <c r="F3" s="156"/>
    </row>
    <row r="4" spans="1:14" s="194" customFormat="1" ht="33">
      <c r="A4" s="193"/>
      <c r="B4" s="199" t="s">
        <v>474</v>
      </c>
      <c r="C4" s="200"/>
      <c r="D4" s="190"/>
      <c r="E4" s="191"/>
      <c r="F4" s="156"/>
    </row>
    <row r="5" spans="1:14" s="194" customFormat="1">
      <c r="A5" s="193"/>
      <c r="B5" s="199"/>
      <c r="C5" s="200"/>
      <c r="D5" s="190"/>
      <c r="E5" s="191"/>
      <c r="F5" s="156"/>
    </row>
    <row r="6" spans="1:14" ht="28.5">
      <c r="A6" s="241">
        <v>1</v>
      </c>
      <c r="B6" s="242" t="s">
        <v>591</v>
      </c>
      <c r="C6" s="204" t="s">
        <v>5</v>
      </c>
      <c r="D6" s="190">
        <v>0.02</v>
      </c>
      <c r="E6" s="191">
        <f>'Elektro-REKAPITULACIJA'!E30+'Elektro-REKAPITULACIJA'!E31+'Elektro-REKAPITULACIJA'!E33+'Elektro-REKAPITULACIJA'!E34</f>
        <v>0</v>
      </c>
      <c r="F6" s="156">
        <f>D6*E6</f>
        <v>0</v>
      </c>
      <c r="I6" s="228"/>
      <c r="J6" s="229"/>
      <c r="K6" s="230"/>
      <c r="L6" s="231"/>
      <c r="M6" s="232"/>
      <c r="N6" s="232"/>
    </row>
    <row r="7" spans="1:14">
      <c r="A7" s="202"/>
      <c r="B7" s="199"/>
      <c r="C7" s="200"/>
      <c r="I7" s="233"/>
      <c r="J7" s="234"/>
      <c r="K7" s="230"/>
      <c r="L7" s="235"/>
      <c r="M7" s="232"/>
      <c r="N7" s="232"/>
    </row>
    <row r="8" spans="1:14" ht="42.75">
      <c r="A8" s="241">
        <v>2</v>
      </c>
      <c r="B8" s="242" t="s">
        <v>592</v>
      </c>
      <c r="C8" s="204" t="s">
        <v>5</v>
      </c>
      <c r="D8" s="190">
        <v>0.01</v>
      </c>
      <c r="E8" s="191">
        <f>E6</f>
        <v>0</v>
      </c>
      <c r="F8" s="156">
        <f>D8*E8</f>
        <v>0</v>
      </c>
      <c r="I8" s="236"/>
      <c r="J8" s="234"/>
      <c r="K8" s="230"/>
      <c r="L8" s="235"/>
      <c r="M8" s="232"/>
      <c r="N8" s="232"/>
    </row>
    <row r="9" spans="1:14">
      <c r="A9" s="219"/>
      <c r="B9" s="220"/>
      <c r="C9" s="221"/>
      <c r="D9" s="222"/>
      <c r="E9" s="223"/>
      <c r="F9" s="224"/>
    </row>
    <row r="10" spans="1:14">
      <c r="A10" s="202"/>
      <c r="B10" s="154"/>
      <c r="C10" s="186"/>
      <c r="E10" s="225" t="s">
        <v>472</v>
      </c>
      <c r="F10" s="239">
        <f>SUM(F6:F9)</f>
        <v>0</v>
      </c>
    </row>
  </sheetData>
  <printOptions horizontalCentered="1"/>
  <pageMargins left="0.78740157480314965" right="0.39370078740157483" top="0.74803149606299213" bottom="0.74803149606299213" header="0.31496062992125984" footer="0.31496062992125984"/>
  <pageSetup paperSize="9" scale="99" orientation="portrait" r:id="rId1"/>
  <headerFooter>
    <oddHeader xml:space="preserve">&amp;C </oddHeader>
    <oddFooter>&amp;L&amp;8Komunalno opremljanje območja "Ograde II." v Sežani&amp;C&amp;8&amp;P&amp;R&amp;8&amp;A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3A824-4053-40C5-AD7C-27B0E88DADD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32</vt:i4>
      </vt:variant>
    </vt:vector>
  </HeadingPairs>
  <TitlesOfParts>
    <vt:vector size="55" baseType="lpstr">
      <vt:lpstr>Rekapitulacija</vt:lpstr>
      <vt:lpstr>Skupna rekapitulacija</vt:lpstr>
      <vt:lpstr>GRADB-Ograde C2</vt:lpstr>
      <vt:lpstr>GRADB-Cesta v Ograde</vt:lpstr>
      <vt:lpstr>GRADB-Vodov.ul</vt:lpstr>
      <vt:lpstr>GRADB-Ograde C1</vt:lpstr>
      <vt:lpstr>TL</vt:lpstr>
      <vt:lpstr>STROJNE-OGRADE C1</vt:lpstr>
      <vt:lpstr>STROJNE-Cesta v OGRADE</vt:lpstr>
      <vt:lpstr>STROJNE-OGRADE C2</vt:lpstr>
      <vt:lpstr>Elektro-REKAPITULACIJA</vt:lpstr>
      <vt:lpstr>Elektro-NAVODILA</vt:lpstr>
      <vt:lpstr>NN-gradbena dela</vt:lpstr>
      <vt:lpstr>NN-ostalo</vt:lpstr>
      <vt:lpstr>Zakljucna dela NN</vt:lpstr>
      <vt:lpstr>TK-gradbena dela</vt:lpstr>
      <vt:lpstr>TK-ostalo</vt:lpstr>
      <vt:lpstr>Zakljucna dela TK</vt:lpstr>
      <vt:lpstr>CR-gradbena dela</vt:lpstr>
      <vt:lpstr>CR-el. dela</vt:lpstr>
      <vt:lpstr>CR-ostalo</vt:lpstr>
      <vt:lpstr>Zakljucna dela CR</vt:lpstr>
      <vt:lpstr>List1</vt:lpstr>
      <vt:lpstr>'CR-el. dela'!Print_Area</vt:lpstr>
      <vt:lpstr>'CR-gradbena dela'!Print_Area</vt:lpstr>
      <vt:lpstr>'CR-ostalo'!Print_Area</vt:lpstr>
      <vt:lpstr>'Elektro-NAVODILA'!Print_Area</vt:lpstr>
      <vt:lpstr>'Elektro-REKAPITULACIJA'!Print_Area</vt:lpstr>
      <vt:lpstr>'GRADB-Cesta v Ograde'!Print_Area</vt:lpstr>
      <vt:lpstr>'GRADB-Ograde C1'!Print_Area</vt:lpstr>
      <vt:lpstr>'GRADB-Ograde C2'!Print_Area</vt:lpstr>
      <vt:lpstr>'GRADB-Vodov.ul'!Print_Area</vt:lpstr>
      <vt:lpstr>'NN-gradbena dela'!Print_Area</vt:lpstr>
      <vt:lpstr>'NN-ostalo'!Print_Area</vt:lpstr>
      <vt:lpstr>'Skupna rekapitulacija'!Print_Area</vt:lpstr>
      <vt:lpstr>'TK-gradbena dela'!Print_Area</vt:lpstr>
      <vt:lpstr>'TK-ostalo'!Print_Area</vt:lpstr>
      <vt:lpstr>'Zakljucna dela CR'!Print_Area</vt:lpstr>
      <vt:lpstr>'Zakljucna dela NN'!Print_Area</vt:lpstr>
      <vt:lpstr>'Zakljucna dela TK'!Print_Area</vt:lpstr>
      <vt:lpstr>'CR-el. dela'!Print_Titles</vt:lpstr>
      <vt:lpstr>'CR-gradbena dela'!Print_Titles</vt:lpstr>
      <vt:lpstr>'CR-ostalo'!Print_Titles</vt:lpstr>
      <vt:lpstr>'GRADB-Cesta v Ograde'!Print_Titles</vt:lpstr>
      <vt:lpstr>'GRADB-Ograde C1'!Print_Titles</vt:lpstr>
      <vt:lpstr>'GRADB-Ograde C2'!Print_Titles</vt:lpstr>
      <vt:lpstr>'GRADB-Vodov.ul'!Print_Titles</vt:lpstr>
      <vt:lpstr>'NN-gradbena dela'!Print_Titles</vt:lpstr>
      <vt:lpstr>'NN-ostalo'!Print_Titles</vt:lpstr>
      <vt:lpstr>'Skupna rekapitulacija'!Print_Titles</vt:lpstr>
      <vt:lpstr>'TK-gradbena dela'!Print_Titles</vt:lpstr>
      <vt:lpstr>'TK-ostalo'!Print_Titles</vt:lpstr>
      <vt:lpstr>'Zakljucna dela CR'!Print_Titles</vt:lpstr>
      <vt:lpstr>'Zakljucna dela NN'!Print_Titles</vt:lpstr>
      <vt:lpstr>'Zakljucna dela TK'!Print_Titles</vt:lpstr>
    </vt:vector>
  </TitlesOfParts>
  <Company>KRASINVEST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KRASINVEST D.O.O.</dc:creator>
  <cp:lastModifiedBy>Martina Magajna</cp:lastModifiedBy>
  <cp:lastPrinted>2024-04-24T12:03:10Z</cp:lastPrinted>
  <dcterms:created xsi:type="dcterms:W3CDTF">2001-08-24T08:12:16Z</dcterms:created>
  <dcterms:modified xsi:type="dcterms:W3CDTF">2024-06-05T13:50:54Z</dcterms:modified>
</cp:coreProperties>
</file>